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0" windowWidth="1980" windowHeight="1110" tabRatio="602"/>
  </bookViews>
  <sheets>
    <sheet name="جدول 4" sheetId="5" r:id="rId1"/>
    <sheet name="جدول 4(1)" sheetId="6" r:id="rId2"/>
  </sheets>
  <definedNames>
    <definedName name="_xlnm.Print_Area" localSheetId="0">'جدول 4'!$A$1:$K$42</definedName>
    <definedName name="_xlnm.Print_Area" localSheetId="1">'جدول 4(1)'!$A$1:$K$42</definedName>
  </definedNames>
  <calcPr calcId="144525"/>
</workbook>
</file>

<file path=xl/calcChain.xml><?xml version="1.0" encoding="utf-8"?>
<calcChain xmlns="http://schemas.openxmlformats.org/spreadsheetml/2006/main">
  <c r="J40" i="5" l="1"/>
  <c r="I40" i="5"/>
  <c r="H40" i="5"/>
  <c r="G40" i="5"/>
  <c r="F40" i="5"/>
  <c r="E40" i="5"/>
  <c r="D40" i="5"/>
  <c r="C40" i="5"/>
  <c r="B40" i="5"/>
  <c r="A40" i="5"/>
  <c r="K40" i="6"/>
  <c r="J40" i="6"/>
  <c r="I40" i="6"/>
  <c r="H40" i="6"/>
  <c r="G40" i="6"/>
  <c r="F40" i="6"/>
  <c r="E40" i="6"/>
  <c r="D40" i="6"/>
  <c r="C40" i="6"/>
  <c r="B40" i="6"/>
</calcChain>
</file>

<file path=xl/sharedStrings.xml><?xml version="1.0" encoding="utf-8"?>
<sst xmlns="http://schemas.openxmlformats.org/spreadsheetml/2006/main" count="141" uniqueCount="110">
  <si>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</si>
  <si>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</si>
  <si>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>البحرين</t>
  </si>
  <si>
    <t xml:space="preserve"> السعودية</t>
  </si>
  <si>
    <t xml:space="preserve"> تركيا </t>
  </si>
  <si>
    <t xml:space="preserve">  الاردن</t>
  </si>
  <si>
    <t>Kuwait</t>
  </si>
  <si>
    <t>Bahrain</t>
  </si>
  <si>
    <t>Saudia</t>
  </si>
  <si>
    <t>Arabia</t>
  </si>
  <si>
    <t>Turkey</t>
  </si>
  <si>
    <t>Jordan</t>
  </si>
  <si>
    <t xml:space="preserve"> كمية</t>
  </si>
  <si>
    <t xml:space="preserve"> قيمة</t>
  </si>
  <si>
    <t>قيمة</t>
  </si>
  <si>
    <t>كمية</t>
  </si>
  <si>
    <t>Quant.</t>
  </si>
  <si>
    <t>Value</t>
  </si>
  <si>
    <t xml:space="preserve">  Value</t>
  </si>
  <si>
    <t xml:space="preserve">   Quant.</t>
  </si>
  <si>
    <t xml:space="preserve"> لبنــــان</t>
  </si>
  <si>
    <t>المجموع</t>
  </si>
  <si>
    <t>( Quantity in ton &amp; Value in " 000 " S. P. )</t>
  </si>
  <si>
    <t xml:space="preserve"> المجمــوع</t>
  </si>
  <si>
    <t xml:space="preserve"> بلدان أخرى</t>
  </si>
  <si>
    <t xml:space="preserve"> TOTAL</t>
  </si>
  <si>
    <t>Other Countries</t>
  </si>
  <si>
    <t xml:space="preserve"> Lebanon</t>
  </si>
  <si>
    <t xml:space="preserve">  قيمة</t>
  </si>
  <si>
    <t xml:space="preserve">  كمية</t>
  </si>
  <si>
    <t>قيمــة</t>
  </si>
  <si>
    <t xml:space="preserve"> Value</t>
  </si>
  <si>
    <t>TOTAL</t>
  </si>
  <si>
    <t xml:space="preserve"> الكمية بالطن والقيمة بألوف الليرات السوريــة </t>
  </si>
  <si>
    <t xml:space="preserve"> قيمـة</t>
  </si>
  <si>
    <t>كميـة</t>
  </si>
  <si>
    <t xml:space="preserve">قيمة    </t>
  </si>
  <si>
    <t>لبنان</t>
  </si>
  <si>
    <t>تركيا</t>
  </si>
  <si>
    <t>ايطاليا</t>
  </si>
  <si>
    <t>الصين</t>
  </si>
  <si>
    <t>المانيا الاتحادية</t>
  </si>
  <si>
    <t>مصر</t>
  </si>
  <si>
    <t>فرنسا</t>
  </si>
  <si>
    <t>ايران</t>
  </si>
  <si>
    <t>بلدان أخرى</t>
  </si>
  <si>
    <t>العــراق</t>
  </si>
  <si>
    <t>Iraq</t>
  </si>
  <si>
    <t>U.A Emirates</t>
  </si>
  <si>
    <t>China</t>
  </si>
  <si>
    <t>Germany</t>
  </si>
  <si>
    <t>Saudi Arabia</t>
  </si>
  <si>
    <t>Iran</t>
  </si>
  <si>
    <t>Italy</t>
  </si>
  <si>
    <t>France</t>
  </si>
  <si>
    <t>Lebanon</t>
  </si>
  <si>
    <t>Egypt</t>
  </si>
  <si>
    <t xml:space="preserve">بلـد المقصد </t>
  </si>
  <si>
    <t xml:space="preserve"> بلـد المنشـأ</t>
  </si>
  <si>
    <t xml:space="preserve"> Destination</t>
  </si>
  <si>
    <t xml:space="preserve">  Country of</t>
  </si>
  <si>
    <t xml:space="preserve">   جـدول ( 4 )</t>
  </si>
  <si>
    <t xml:space="preserve"> Some figures don't necessarily add up to total because of rounding</t>
  </si>
  <si>
    <t xml:space="preserve">  إن بعض المجاميع قد لاتساوي تفصيلاتها وذلك بسبب تدوير الأرقام</t>
  </si>
  <si>
    <t xml:space="preserve">  Table ( 4 )                                                                                                                   </t>
  </si>
  <si>
    <t xml:space="preserve"> Country of</t>
  </si>
  <si>
    <t xml:space="preserve"> Origin</t>
  </si>
  <si>
    <t>Spain</t>
  </si>
  <si>
    <t>India</t>
  </si>
  <si>
    <t>الهند</t>
  </si>
  <si>
    <t>الامارات العربية المتحدة</t>
  </si>
  <si>
    <t>البرازيل</t>
  </si>
  <si>
    <t>المناطق الحرة السورية</t>
  </si>
  <si>
    <t>اوكرانيا</t>
  </si>
  <si>
    <t>بلجيكا</t>
  </si>
  <si>
    <t>رومانيا</t>
  </si>
  <si>
    <t>Brazil</t>
  </si>
  <si>
    <t>Indonesia</t>
  </si>
  <si>
    <t>Ukraine</t>
  </si>
  <si>
    <t>Belgium</t>
  </si>
  <si>
    <t>Romania</t>
  </si>
  <si>
    <t>Syrian Free Zone</t>
  </si>
  <si>
    <t>الارجنتين</t>
  </si>
  <si>
    <t xml:space="preserve">اسبانيا </t>
  </si>
  <si>
    <t>إندونيسيـــــا</t>
  </si>
  <si>
    <t>الأردن</t>
  </si>
  <si>
    <t>اليابان</t>
  </si>
  <si>
    <t>كوريا الجنوبية</t>
  </si>
  <si>
    <t>الكويت</t>
  </si>
  <si>
    <t>ماليزيا</t>
  </si>
  <si>
    <t>هولندة</t>
  </si>
  <si>
    <t>قطر</t>
  </si>
  <si>
    <t>روسيا الاتحادية</t>
  </si>
  <si>
    <t>السعودية</t>
  </si>
  <si>
    <t>السويد</t>
  </si>
  <si>
    <t>تايلاند</t>
  </si>
  <si>
    <t>Argentine</t>
  </si>
  <si>
    <t>Syrian Free Zones</t>
  </si>
  <si>
    <t>Japan</t>
  </si>
  <si>
    <t>Malaysia</t>
  </si>
  <si>
    <t>Netherlands</t>
  </si>
  <si>
    <t>Qatar</t>
  </si>
  <si>
    <t>Federal Russia</t>
  </si>
  <si>
    <t>Sweden</t>
  </si>
  <si>
    <t>Thailand</t>
  </si>
  <si>
    <t>South Koria</t>
  </si>
  <si>
    <t>ليبيا</t>
  </si>
  <si>
    <t>Libya</t>
  </si>
  <si>
    <t>TRANSIT TRADE BY MAIN COUNTRIES DURING 2012</t>
  </si>
  <si>
    <t xml:space="preserve"> تجارة الترانزيت حسب أهم الدول خلال عام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</si>
</sst>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\ "/>
    <numFmt numFmtId="165" formatCode="#\ "/>
    <numFmt numFmtId="166" formatCode="0\ \ "/>
  </numFmts>
  <fonts count="22" x14ac:knownFonts="1">
    <font>
      <sz val="10"/>
      <name val="Arial"/>
      <charset val="178"/>
    </font>
    <font>
      <sz val="10"/>
      <name val="MS Sans Serif"/>
      <family val="2"/>
      <charset val="178"/>
    </font>
    <font>
      <b/>
      <sz val="11"/>
      <name val="MS Sans Serif"/>
      <family val="2"/>
      <charset val="178"/>
    </font>
    <font>
      <sz val="13"/>
      <name val="MS Sans Serif"/>
      <family val="2"/>
      <charset val="178"/>
    </font>
    <font>
      <b/>
      <sz val="12"/>
      <name val="Arabic Transparent"/>
      <charset val="178"/>
    </font>
    <font>
      <sz val="10"/>
      <name val="MS Sans Serif"/>
      <family val="2"/>
      <charset val="178"/>
    </font>
    <font>
      <sz val="11"/>
      <name val="MS Sans Serif"/>
      <family val="2"/>
      <charset val="178"/>
    </font>
    <font>
      <b/>
      <sz val="12"/>
      <name val="MS Sans Serif"/>
      <family val="2"/>
      <charset val="178"/>
    </font>
    <font>
      <b/>
      <sz val="12"/>
      <name val="Arial"/>
      <family val="2"/>
      <charset val="178"/>
    </font>
    <font>
      <b/>
      <sz val="11"/>
      <name val="Arial"/>
      <family val="2"/>
      <charset val="178"/>
    </font>
    <font>
      <b/>
      <sz val="10"/>
      <name val="Arial"/>
      <family val="2"/>
    </font>
    <font>
      <sz val="8"/>
      <name val="MS Sans Serif"/>
      <family val="2"/>
      <charset val="178"/>
    </font>
    <font>
      <sz val="10"/>
      <name val="Arial"/>
      <family val="2"/>
    </font>
    <font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1"/>
      <name val="Arial"/>
      <family val="2"/>
    </font>
    <font>
      <b/>
      <sz val="11"/>
      <name val="Arabic Transparent"/>
      <charset val="178"/>
    </font>
    <font>
      <sz val="11"/>
      <name val="Times New Roman"/>
      <family val="1"/>
      <scheme val="major"/>
    </font>
    <font>
      <b/>
      <sz val="14"/>
      <name val="Arial"/>
      <family val="2"/>
      <charset val="178"/>
    </font>
    <font>
      <b/>
      <sz val="15"/>
      <name val="Arabic Transparent"/>
      <charset val="178"/>
    </font>
    <font>
      <b/>
      <sz val="11"/>
      <name val="Arial (Arabic)"/>
      <family val="2"/>
      <charset val="178"/>
    </font>
    <font>
      <b/>
      <sz val="1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96">
    <xf numFmtId="0" fontId="0" fillId="0" borderId="0" xfId="0"/>
    <xf numFmtId="0" fontId="1" fillId="2" borderId="0" xfId="2" applyFill="1"/>
    <xf numFmtId="0" fontId="2" fillId="2" borderId="0" xfId="2" applyFont="1" applyFill="1"/>
    <xf numFmtId="0" fontId="1" fillId="2" borderId="0" xfId="1" applyFont="1" applyFill="1"/>
    <xf numFmtId="0" fontId="1" fillId="2" borderId="0" xfId="2" applyFill="1" applyAlignment="1">
      <alignment horizontal="center"/>
    </xf>
    <xf numFmtId="0" fontId="1" fillId="0" borderId="0" xfId="2"/>
    <xf numFmtId="0" fontId="3" fillId="2" borderId="0" xfId="2" applyFont="1" applyFill="1"/>
    <xf numFmtId="0" fontId="5" fillId="2" borderId="0" xfId="2" applyFont="1" applyFill="1"/>
    <xf numFmtId="0" fontId="1" fillId="0" borderId="0" xfId="2" applyAlignment="1">
      <alignment vertical="center"/>
    </xf>
    <xf numFmtId="0" fontId="1" fillId="2" borderId="0" xfId="1" applyFill="1"/>
    <xf numFmtId="0" fontId="6" fillId="2" borderId="0" xfId="1" applyFont="1" applyFill="1"/>
    <xf numFmtId="0" fontId="2" fillId="2" borderId="0" xfId="1" applyFont="1" applyFill="1"/>
    <xf numFmtId="0" fontId="7" fillId="2" borderId="0" xfId="1" applyFont="1" applyFill="1"/>
    <xf numFmtId="0" fontId="1" fillId="0" borderId="0" xfId="1"/>
    <xf numFmtId="0" fontId="1" fillId="2" borderId="0" xfId="1" applyFill="1" applyAlignment="1">
      <alignment horizontal="centerContinuous"/>
    </xf>
    <xf numFmtId="0" fontId="1" fillId="0" borderId="0" xfId="1" applyAlignment="1">
      <alignment vertical="center"/>
    </xf>
    <xf numFmtId="165" fontId="1" fillId="0" borderId="0" xfId="1" applyNumberFormat="1"/>
    <xf numFmtId="1" fontId="1" fillId="0" borderId="0" xfId="1" applyNumberFormat="1"/>
    <xf numFmtId="0" fontId="1" fillId="0" borderId="0" xfId="1" applyFont="1"/>
    <xf numFmtId="0" fontId="1" fillId="0" borderId="0" xfId="2" applyAlignment="1">
      <alignment horizontal="center"/>
    </xf>
    <xf numFmtId="3" fontId="11" fillId="0" borderId="0" xfId="1" applyNumberFormat="1" applyFont="1"/>
    <xf numFmtId="0" fontId="12" fillId="2" borderId="0" xfId="2" applyFont="1" applyFill="1"/>
    <xf numFmtId="0" fontId="12" fillId="0" borderId="0" xfId="2" applyFont="1"/>
    <xf numFmtId="0" fontId="13" fillId="0" borderId="0" xfId="2" applyFont="1"/>
    <xf numFmtId="0" fontId="13" fillId="0" borderId="0" xfId="1" applyFont="1"/>
    <xf numFmtId="0" fontId="13" fillId="0" borderId="0" xfId="0" applyFont="1"/>
    <xf numFmtId="0" fontId="13" fillId="2" borderId="0" xfId="1" applyFont="1" applyFill="1"/>
    <xf numFmtId="0" fontId="0" fillId="0" borderId="0" xfId="0" applyAlignment="1">
      <alignment horizontal="center"/>
    </xf>
    <xf numFmtId="0" fontId="10" fillId="2" borderId="23" xfId="2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5" fillId="0" borderId="0" xfId="0" applyFont="1" applyAlignment="1">
      <alignment vertical="center"/>
    </xf>
    <xf numFmtId="164" fontId="14" fillId="2" borderId="7" xfId="1" applyNumberFormat="1" applyFont="1" applyFill="1" applyBorder="1" applyAlignment="1">
      <alignment horizontal="left" vertical="center" indent="1"/>
    </xf>
    <xf numFmtId="166" fontId="17" fillId="4" borderId="16" xfId="2" applyNumberFormat="1" applyFont="1" applyFill="1" applyBorder="1" applyAlignment="1">
      <alignment horizontal="right" vertical="center"/>
    </xf>
    <xf numFmtId="166" fontId="17" fillId="4" borderId="8" xfId="2" applyNumberFormat="1" applyFont="1" applyFill="1" applyBorder="1" applyAlignment="1">
      <alignment vertical="center"/>
    </xf>
    <xf numFmtId="166" fontId="17" fillId="4" borderId="12" xfId="2" applyNumberFormat="1" applyFont="1" applyFill="1" applyBorder="1" applyAlignment="1">
      <alignment vertical="center"/>
    </xf>
    <xf numFmtId="164" fontId="14" fillId="2" borderId="21" xfId="1" applyNumberFormat="1" applyFont="1" applyFill="1" applyBorder="1" applyAlignment="1">
      <alignment horizontal="center" vertical="center"/>
    </xf>
    <xf numFmtId="1" fontId="14" fillId="0" borderId="20" xfId="1" applyNumberFormat="1" applyFont="1" applyBorder="1" applyAlignment="1">
      <alignment vertical="center"/>
    </xf>
    <xf numFmtId="0" fontId="16" fillId="2" borderId="16" xfId="1" applyFont="1" applyFill="1" applyBorder="1" applyAlignment="1">
      <alignment horizontal="center"/>
    </xf>
    <xf numFmtId="0" fontId="16" fillId="2" borderId="11" xfId="1" applyFont="1" applyFill="1" applyBorder="1" applyAlignment="1">
      <alignment horizontal="center"/>
    </xf>
    <xf numFmtId="0" fontId="14" fillId="2" borderId="10" xfId="1" applyFont="1" applyFill="1" applyBorder="1" applyAlignment="1">
      <alignment horizontal="center" vertical="top"/>
    </xf>
    <xf numFmtId="0" fontId="14" fillId="2" borderId="17" xfId="1" applyFont="1" applyFill="1" applyBorder="1" applyAlignment="1">
      <alignment horizontal="center" vertical="top"/>
    </xf>
    <xf numFmtId="0" fontId="14" fillId="2" borderId="0" xfId="1" applyFont="1" applyFill="1" applyAlignment="1">
      <alignment horizontal="left" vertical="center"/>
    </xf>
    <xf numFmtId="0" fontId="14" fillId="2" borderId="19" xfId="1" applyFont="1" applyFill="1" applyBorder="1" applyAlignment="1">
      <alignment horizontal="right" vertical="center"/>
    </xf>
    <xf numFmtId="0" fontId="14" fillId="2" borderId="7" xfId="1" applyFont="1" applyFill="1" applyBorder="1" applyAlignment="1">
      <alignment horizontal="right" vertical="center"/>
    </xf>
    <xf numFmtId="0" fontId="14" fillId="2" borderId="7" xfId="1" applyFont="1" applyFill="1" applyBorder="1" applyAlignment="1">
      <alignment horizontal="left" vertical="center"/>
    </xf>
    <xf numFmtId="0" fontId="14" fillId="2" borderId="9" xfId="1" applyFont="1" applyFill="1" applyBorder="1" applyAlignment="1">
      <alignment horizontal="left" vertical="top"/>
    </xf>
    <xf numFmtId="0" fontId="14" fillId="3" borderId="5" xfId="2" applyFont="1" applyFill="1" applyBorder="1" applyAlignment="1">
      <alignment horizontal="right" vertical="center"/>
    </xf>
    <xf numFmtId="0" fontId="14" fillId="3" borderId="6" xfId="2" applyFont="1" applyFill="1" applyBorder="1" applyAlignment="1">
      <alignment vertical="center"/>
    </xf>
    <xf numFmtId="0" fontId="16" fillId="2" borderId="7" xfId="2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center" vertical="center"/>
    </xf>
    <xf numFmtId="0" fontId="14" fillId="2" borderId="10" xfId="2" applyFont="1" applyFill="1" applyBorder="1" applyAlignment="1">
      <alignment horizontal="center" vertical="center"/>
    </xf>
    <xf numFmtId="0" fontId="14" fillId="2" borderId="8" xfId="2" applyFont="1" applyFill="1" applyBorder="1" applyAlignment="1">
      <alignment horizontal="center" vertical="center"/>
    </xf>
    <xf numFmtId="166" fontId="17" fillId="4" borderId="18" xfId="2" applyNumberFormat="1" applyFont="1" applyFill="1" applyBorder="1" applyAlignment="1">
      <alignment horizontal="right" vertical="center"/>
    </xf>
    <xf numFmtId="164" fontId="9" fillId="2" borderId="11" xfId="2" applyNumberFormat="1" applyFont="1" applyFill="1" applyBorder="1" applyAlignment="1">
      <alignment horizontal="right" vertical="center" indent="1"/>
    </xf>
    <xf numFmtId="166" fontId="17" fillId="4" borderId="7" xfId="2" applyNumberFormat="1" applyFont="1" applyFill="1" applyBorder="1" applyAlignment="1">
      <alignment horizontal="right" vertical="center"/>
    </xf>
    <xf numFmtId="166" fontId="17" fillId="4" borderId="8" xfId="2" applyNumberFormat="1" applyFont="1" applyFill="1" applyBorder="1" applyAlignment="1">
      <alignment horizontal="right" vertical="center"/>
    </xf>
    <xf numFmtId="164" fontId="9" fillId="2" borderId="12" xfId="2" applyNumberFormat="1" applyFont="1" applyFill="1" applyBorder="1" applyAlignment="1">
      <alignment horizontal="right" vertical="center" indent="1"/>
    </xf>
    <xf numFmtId="164" fontId="9" fillId="2" borderId="13" xfId="2" applyNumberFormat="1" applyFont="1" applyFill="1" applyBorder="1" applyAlignment="1">
      <alignment horizontal="right" vertical="center" indent="1"/>
    </xf>
    <xf numFmtId="1" fontId="14" fillId="0" borderId="21" xfId="2" applyNumberFormat="1" applyFont="1" applyBorder="1" applyAlignment="1">
      <alignment horizontal="center" vertical="center"/>
    </xf>
    <xf numFmtId="1" fontId="14" fillId="0" borderId="22" xfId="2" applyNumberFormat="1" applyFont="1" applyBorder="1" applyAlignment="1">
      <alignment horizontal="center" vertical="center"/>
    </xf>
    <xf numFmtId="164" fontId="9" fillId="2" borderId="14" xfId="2" applyNumberFormat="1" applyFont="1" applyFill="1" applyBorder="1" applyAlignment="1">
      <alignment horizontal="center" vertical="center"/>
    </xf>
    <xf numFmtId="0" fontId="6" fillId="0" borderId="0" xfId="2" applyFont="1"/>
    <xf numFmtId="0" fontId="20" fillId="0" borderId="0" xfId="3" applyFont="1" applyAlignment="1">
      <alignment vertical="center"/>
    </xf>
    <xf numFmtId="166" fontId="14" fillId="4" borderId="16" xfId="2" applyNumberFormat="1" applyFont="1" applyFill="1" applyBorder="1" applyAlignment="1">
      <alignment horizontal="right" vertical="center"/>
    </xf>
    <xf numFmtId="166" fontId="14" fillId="4" borderId="8" xfId="2" applyNumberFormat="1" applyFont="1" applyFill="1" applyBorder="1" applyAlignment="1">
      <alignment vertical="center"/>
    </xf>
    <xf numFmtId="166" fontId="14" fillId="4" borderId="26" xfId="2" applyNumberFormat="1" applyFont="1" applyFill="1" applyBorder="1" applyAlignment="1">
      <alignment vertical="center"/>
    </xf>
    <xf numFmtId="166" fontId="14" fillId="4" borderId="20" xfId="2" applyNumberFormat="1" applyFont="1" applyFill="1" applyBorder="1" applyAlignment="1">
      <alignment vertical="center"/>
    </xf>
    <xf numFmtId="0" fontId="14" fillId="3" borderId="5" xfId="2" applyFont="1" applyFill="1" applyBorder="1" applyAlignment="1">
      <alignment horizontal="center" vertical="center"/>
    </xf>
    <xf numFmtId="0" fontId="14" fillId="3" borderId="6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right" vertical="center"/>
    </xf>
    <xf numFmtId="0" fontId="16" fillId="2" borderId="17" xfId="2" applyFont="1" applyFill="1" applyBorder="1" applyAlignment="1">
      <alignment horizontal="right" vertical="center"/>
    </xf>
    <xf numFmtId="0" fontId="19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/>
    </xf>
    <xf numFmtId="0" fontId="16" fillId="3" borderId="2" xfId="2" applyFont="1" applyFill="1" applyBorder="1" applyAlignment="1">
      <alignment horizontal="center" vertical="center"/>
    </xf>
    <xf numFmtId="0" fontId="16" fillId="2" borderId="24" xfId="2" applyFont="1" applyFill="1" applyBorder="1" applyAlignment="1">
      <alignment horizontal="left" vertical="center"/>
    </xf>
    <xf numFmtId="0" fontId="16" fillId="2" borderId="12" xfId="2" applyFont="1" applyFill="1" applyBorder="1" applyAlignment="1">
      <alignment horizontal="left" vertical="center"/>
    </xf>
    <xf numFmtId="0" fontId="14" fillId="3" borderId="4" xfId="2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16" fillId="2" borderId="3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6" fillId="2" borderId="15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25" xfId="1" applyFont="1" applyFill="1" applyBorder="1" applyAlignment="1">
      <alignment horizontal="center" vertical="center"/>
    </xf>
    <xf numFmtId="1" fontId="21" fillId="0" borderId="20" xfId="1" applyNumberFormat="1" applyFont="1" applyBorder="1" applyAlignment="1">
      <alignment vertical="center"/>
    </xf>
    <xf numFmtId="1" fontId="21" fillId="0" borderId="14" xfId="1" applyNumberFormat="1" applyFont="1" applyBorder="1" applyAlignment="1">
      <alignment vertical="center"/>
    </xf>
    <xf numFmtId="166" fontId="13" fillId="4" borderId="12" xfId="2" applyNumberFormat="1" applyFont="1" applyFill="1" applyBorder="1" applyAlignment="1">
      <alignment vertical="center"/>
    </xf>
    <xf numFmtId="166" fontId="13" fillId="4" borderId="13" xfId="2" applyNumberFormat="1" applyFont="1" applyFill="1" applyBorder="1" applyAlignment="1">
      <alignment horizontal="right" vertical="center"/>
    </xf>
    <xf numFmtId="166" fontId="13" fillId="4" borderId="8" xfId="2" applyNumberFormat="1" applyFont="1" applyFill="1" applyBorder="1" applyAlignment="1">
      <alignment vertical="center"/>
    </xf>
  </cellXfs>
  <cellStyles count="4">
    <cellStyle name="Normal" xfId="0" builtinId="0"/>
    <cellStyle name="Normal 2" xfId="3"/>
    <cellStyle name="Normal_tab 8-8(2)" xfId="1"/>
    <cellStyle name="Normal_tab8-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5</xdr:row>
      <xdr:rowOff>9524</xdr:rowOff>
    </xdr:from>
    <xdr:to>
      <xdr:col>11</xdr:col>
      <xdr:colOff>0</xdr:colOff>
      <xdr:row>8</xdr:row>
      <xdr:rowOff>219074</xdr:rowOff>
    </xdr:to>
    <xdr:cxnSp macro="">
      <xdr:nvCxnSpPr>
        <xdr:cNvPr id="2" name="رابط مستقيم 1"/>
        <xdr:cNvCxnSpPr/>
      </xdr:nvCxnSpPr>
      <xdr:spPr>
        <a:xfrm rot="10800000" flipV="1">
          <a:off x="5791201" y="1104899"/>
          <a:ext cx="1257299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9524</xdr:rowOff>
    </xdr:from>
    <xdr:to>
      <xdr:col>11</xdr:col>
      <xdr:colOff>1</xdr:colOff>
      <xdr:row>8</xdr:row>
      <xdr:rowOff>219074</xdr:rowOff>
    </xdr:to>
    <xdr:cxnSp macro="">
      <xdr:nvCxnSpPr>
        <xdr:cNvPr id="4" name="رابط مستقيم 3"/>
        <xdr:cNvCxnSpPr/>
      </xdr:nvCxnSpPr>
      <xdr:spPr>
        <a:xfrm rot="10800000" flipV="1">
          <a:off x="5791201" y="1076324"/>
          <a:ext cx="1257300" cy="866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28578</xdr:colOff>
      <xdr:row>5</xdr:row>
      <xdr:rowOff>9527</xdr:rowOff>
    </xdr:from>
    <xdr:to>
      <xdr:col>1</xdr:col>
      <xdr:colOff>1</xdr:colOff>
      <xdr:row>9</xdr:row>
      <xdr:rowOff>9525</xdr:rowOff>
    </xdr:to>
    <xdr:cxnSp macro="">
      <xdr:nvCxnSpPr>
        <xdr:cNvPr id="2" name="رابط مستقيم 1"/>
        <xdr:cNvCxnSpPr/>
      </xdr:nvCxnSpPr>
      <xdr:spPr>
        <a:xfrm rot="10800000">
          <a:off x="28578" y="1076327"/>
          <a:ext cx="1228723" cy="87629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tabSelected="1" topLeftCell="C1" workbookViewId="0">
      <selection activeCell="A3" sqref="A3:K3"/>
    </sheetView>
  </sheetViews>
  <sheetFormatPr defaultRowHeight="12.75" x14ac:dyDescent="0.2"/>
  <cols>
    <col min="1" max="1" width="7.7109375" style="5" customWidth="1"/>
    <col min="2" max="2" width="10.140625" style="5" bestFit="1" customWidth="1"/>
    <col min="3" max="3" width="7.7109375" style="5" customWidth="1"/>
    <col min="4" max="4" width="9" style="5" bestFit="1" customWidth="1"/>
    <col min="5" max="5" width="8.5703125" style="5" customWidth="1"/>
    <col min="6" max="6" width="10.140625" style="5" customWidth="1"/>
    <col min="7" max="7" width="9" style="5" bestFit="1" customWidth="1"/>
    <col min="8" max="8" width="10.140625" style="5" bestFit="1" customWidth="1"/>
    <col min="9" max="9" width="9" style="5" bestFit="1" customWidth="1"/>
    <col min="10" max="10" width="10.140625" style="5" bestFit="1" customWidth="1"/>
    <col min="11" max="11" width="19" style="19" customWidth="1"/>
    <col min="12" max="16384" width="9.140625" style="5"/>
  </cols>
  <sheetData>
    <row r="1" spans="1:11" ht="13.5" customHeight="1" x14ac:dyDescent="0.2">
      <c r="A1" s="1" t="s">
        <v>0</v>
      </c>
      <c r="B1" s="1"/>
      <c r="C1" s="1"/>
      <c r="D1" s="1"/>
      <c r="E1" s="2"/>
      <c r="F1" s="3"/>
      <c r="G1" s="1"/>
      <c r="H1" s="1"/>
      <c r="I1" s="1"/>
      <c r="J1" s="1"/>
      <c r="K1" s="4"/>
    </row>
    <row r="2" spans="1:11" s="8" customFormat="1" ht="18.75" customHeight="1" x14ac:dyDescent="0.2">
      <c r="A2" s="74" t="s">
        <v>109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s="8" customFormat="1" ht="21" customHeight="1" x14ac:dyDescent="0.2">
      <c r="A3" s="75" t="s">
        <v>33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19.5" customHeight="1" x14ac:dyDescent="0.25">
      <c r="A4" s="6" t="s">
        <v>1</v>
      </c>
      <c r="B4" s="1"/>
      <c r="C4" s="1"/>
      <c r="D4" s="1"/>
      <c r="E4" s="7"/>
      <c r="F4" s="1"/>
      <c r="G4" s="1"/>
      <c r="H4" s="1"/>
      <c r="I4" s="1"/>
      <c r="J4" s="7"/>
      <c r="K4" s="27"/>
    </row>
    <row r="5" spans="1:11" s="22" customFormat="1" ht="13.5" customHeight="1" thickBot="1" x14ac:dyDescent="0.25">
      <c r="A5" s="21"/>
      <c r="B5" s="21"/>
      <c r="C5" s="21"/>
      <c r="D5" s="21"/>
      <c r="E5" s="21"/>
      <c r="F5" s="21"/>
      <c r="G5" s="21"/>
      <c r="H5" s="21"/>
      <c r="I5" s="21"/>
      <c r="K5" s="28" t="s">
        <v>61</v>
      </c>
    </row>
    <row r="6" spans="1:11" ht="17.25" customHeight="1" x14ac:dyDescent="0.2">
      <c r="A6" s="76" t="s">
        <v>72</v>
      </c>
      <c r="B6" s="77"/>
      <c r="C6" s="78" t="s">
        <v>70</v>
      </c>
      <c r="D6" s="79"/>
      <c r="E6" s="78" t="s">
        <v>3</v>
      </c>
      <c r="F6" s="79"/>
      <c r="G6" s="78" t="s">
        <v>4</v>
      </c>
      <c r="H6" s="79"/>
      <c r="I6" s="78" t="s">
        <v>5</v>
      </c>
      <c r="J6" s="79"/>
      <c r="K6" s="80" t="s">
        <v>57</v>
      </c>
    </row>
    <row r="7" spans="1:11" s="23" customFormat="1" ht="17.25" customHeight="1" x14ac:dyDescent="0.2">
      <c r="A7" s="82" t="s">
        <v>81</v>
      </c>
      <c r="B7" s="71"/>
      <c r="C7" s="70" t="s">
        <v>48</v>
      </c>
      <c r="D7" s="71"/>
      <c r="E7" s="48" t="s">
        <v>8</v>
      </c>
      <c r="F7" s="49" t="s">
        <v>9</v>
      </c>
      <c r="G7" s="70" t="s">
        <v>10</v>
      </c>
      <c r="H7" s="71"/>
      <c r="I7" s="70" t="s">
        <v>11</v>
      </c>
      <c r="J7" s="71"/>
      <c r="K7" s="81"/>
    </row>
    <row r="8" spans="1:11" ht="17.25" customHeight="1" x14ac:dyDescent="0.2">
      <c r="A8" s="50" t="s">
        <v>12</v>
      </c>
      <c r="B8" s="51" t="s">
        <v>13</v>
      </c>
      <c r="C8" s="51" t="s">
        <v>12</v>
      </c>
      <c r="D8" s="51" t="s">
        <v>14</v>
      </c>
      <c r="E8" s="51" t="s">
        <v>15</v>
      </c>
      <c r="F8" s="51" t="s">
        <v>14</v>
      </c>
      <c r="G8" s="51" t="s">
        <v>15</v>
      </c>
      <c r="H8" s="51" t="s">
        <v>14</v>
      </c>
      <c r="I8" s="51" t="s">
        <v>15</v>
      </c>
      <c r="J8" s="51" t="s">
        <v>14</v>
      </c>
      <c r="K8" s="72" t="s">
        <v>58</v>
      </c>
    </row>
    <row r="9" spans="1:11" s="23" customFormat="1" ht="17.25" customHeight="1" x14ac:dyDescent="0.2">
      <c r="A9" s="52" t="s">
        <v>16</v>
      </c>
      <c r="B9" s="53" t="s">
        <v>17</v>
      </c>
      <c r="C9" s="53" t="s">
        <v>16</v>
      </c>
      <c r="D9" s="53" t="s">
        <v>17</v>
      </c>
      <c r="E9" s="53" t="s">
        <v>16</v>
      </c>
      <c r="F9" s="53" t="s">
        <v>18</v>
      </c>
      <c r="G9" s="54" t="s">
        <v>19</v>
      </c>
      <c r="H9" s="54" t="s">
        <v>18</v>
      </c>
      <c r="I9" s="54" t="s">
        <v>19</v>
      </c>
      <c r="J9" s="54" t="s">
        <v>17</v>
      </c>
      <c r="K9" s="73"/>
    </row>
    <row r="10" spans="1:11" ht="19.149999999999999" customHeight="1" x14ac:dyDescent="0.2">
      <c r="A10" s="55">
        <v>8129.0069999999996</v>
      </c>
      <c r="B10" s="34">
        <v>524839.196</v>
      </c>
      <c r="C10" s="34">
        <v>48.307000000000002</v>
      </c>
      <c r="D10" s="34">
        <v>7424.7</v>
      </c>
      <c r="E10" s="34">
        <v>0</v>
      </c>
      <c r="F10" s="34">
        <v>0</v>
      </c>
      <c r="G10" s="34">
        <v>1022.7430000000001</v>
      </c>
      <c r="H10" s="34">
        <v>307454.61800000002</v>
      </c>
      <c r="I10" s="34">
        <v>12.37</v>
      </c>
      <c r="J10" s="34">
        <v>1200</v>
      </c>
      <c r="K10" s="56" t="s">
        <v>70</v>
      </c>
    </row>
    <row r="11" spans="1:11" ht="19.149999999999999" customHeight="1" x14ac:dyDescent="0.2">
      <c r="A11" s="57">
        <v>0</v>
      </c>
      <c r="B11" s="58">
        <v>0</v>
      </c>
      <c r="C11" s="58">
        <v>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40853.019999999997</v>
      </c>
      <c r="J11" s="58">
        <v>969039.31900000002</v>
      </c>
      <c r="K11" s="59" t="s">
        <v>82</v>
      </c>
    </row>
    <row r="12" spans="1:11" ht="19.149999999999999" customHeight="1" x14ac:dyDescent="0.2">
      <c r="A12" s="57">
        <v>8926.4680000000008</v>
      </c>
      <c r="B12" s="58">
        <v>646056.90599999996</v>
      </c>
      <c r="C12" s="58">
        <v>29.44</v>
      </c>
      <c r="D12" s="58">
        <v>2461.44</v>
      </c>
      <c r="E12" s="58">
        <v>219.84</v>
      </c>
      <c r="F12" s="58">
        <v>65600.160000000003</v>
      </c>
      <c r="G12" s="58">
        <v>0</v>
      </c>
      <c r="H12" s="58">
        <v>0</v>
      </c>
      <c r="I12" s="58">
        <v>223.74</v>
      </c>
      <c r="J12" s="58">
        <v>7770.8</v>
      </c>
      <c r="K12" s="59" t="s">
        <v>74</v>
      </c>
    </row>
    <row r="13" spans="1:11" ht="19.149999999999999" customHeight="1" x14ac:dyDescent="0.2">
      <c r="A13" s="57">
        <v>17.064</v>
      </c>
      <c r="B13" s="58">
        <v>3573.78</v>
      </c>
      <c r="C13" s="58">
        <v>0</v>
      </c>
      <c r="D13" s="58">
        <v>0</v>
      </c>
      <c r="E13" s="58">
        <v>0</v>
      </c>
      <c r="F13" s="58">
        <v>0</v>
      </c>
      <c r="G13" s="58">
        <v>2014.944</v>
      </c>
      <c r="H13" s="58">
        <v>702776.16899999999</v>
      </c>
      <c r="I13" s="58">
        <v>34.950000000000003</v>
      </c>
      <c r="J13" s="58">
        <v>5494.2</v>
      </c>
      <c r="K13" s="59" t="s">
        <v>2</v>
      </c>
    </row>
    <row r="14" spans="1:11" ht="19.149999999999999" customHeight="1" x14ac:dyDescent="0.2">
      <c r="A14" s="57">
        <v>46.325000000000003</v>
      </c>
      <c r="B14" s="58">
        <v>9940.8979999999992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978.16</v>
      </c>
      <c r="J14" s="58">
        <v>197899.375</v>
      </c>
      <c r="K14" s="59" t="s">
        <v>71</v>
      </c>
    </row>
    <row r="15" spans="1:11" ht="19.149999999999999" customHeight="1" x14ac:dyDescent="0.2">
      <c r="A15" s="57">
        <v>70236.800000000003</v>
      </c>
      <c r="B15" s="58">
        <v>3242743.5279999999</v>
      </c>
      <c r="C15" s="58">
        <v>0</v>
      </c>
      <c r="D15" s="58">
        <v>0</v>
      </c>
      <c r="E15" s="58">
        <v>27.4</v>
      </c>
      <c r="F15" s="58">
        <v>13845.6</v>
      </c>
      <c r="G15" s="58">
        <v>58.314</v>
      </c>
      <c r="H15" s="58">
        <v>13516.037</v>
      </c>
      <c r="I15" s="58">
        <v>2041.6030000000001</v>
      </c>
      <c r="J15" s="58">
        <v>145899.726</v>
      </c>
      <c r="K15" s="59" t="s">
        <v>40</v>
      </c>
    </row>
    <row r="16" spans="1:11" ht="19.149999999999999" customHeight="1" x14ac:dyDescent="0.2">
      <c r="A16" s="57">
        <v>10150.797</v>
      </c>
      <c r="B16" s="58">
        <v>691665.94099999999</v>
      </c>
      <c r="C16" s="58">
        <v>91.24</v>
      </c>
      <c r="D16" s="58">
        <v>16540.169999999998</v>
      </c>
      <c r="E16" s="58">
        <v>196.04900000000001</v>
      </c>
      <c r="F16" s="58">
        <v>1559692.338</v>
      </c>
      <c r="G16" s="58">
        <v>0</v>
      </c>
      <c r="H16" s="58">
        <v>0</v>
      </c>
      <c r="I16" s="58">
        <v>376.63</v>
      </c>
      <c r="J16" s="58">
        <v>81103.217000000004</v>
      </c>
      <c r="K16" s="59" t="s">
        <v>41</v>
      </c>
    </row>
    <row r="17" spans="1:11" ht="19.149999999999999" customHeight="1" x14ac:dyDescent="0.2">
      <c r="A17" s="57">
        <v>234.88900000000001</v>
      </c>
      <c r="B17" s="58">
        <v>21122.965</v>
      </c>
      <c r="C17" s="58">
        <v>0</v>
      </c>
      <c r="D17" s="58">
        <v>0</v>
      </c>
      <c r="E17" s="58">
        <v>0</v>
      </c>
      <c r="F17" s="58">
        <v>0</v>
      </c>
      <c r="G17" s="58">
        <v>18</v>
      </c>
      <c r="H17" s="58">
        <v>1234.08</v>
      </c>
      <c r="I17" s="58">
        <v>1.73</v>
      </c>
      <c r="J17" s="58">
        <v>609.39700000000005</v>
      </c>
      <c r="K17" s="59" t="s">
        <v>42</v>
      </c>
    </row>
    <row r="18" spans="1:11" ht="19.149999999999999" customHeight="1" x14ac:dyDescent="0.2">
      <c r="A18" s="57">
        <v>13604.715</v>
      </c>
      <c r="B18" s="58">
        <v>921217.94099999999</v>
      </c>
      <c r="C18" s="58">
        <v>0</v>
      </c>
      <c r="D18" s="58">
        <v>1425.96</v>
      </c>
      <c r="E18" s="58">
        <v>220.54</v>
      </c>
      <c r="F18" s="58">
        <v>10060.94</v>
      </c>
      <c r="G18" s="58">
        <v>0</v>
      </c>
      <c r="H18" s="58">
        <v>0</v>
      </c>
      <c r="I18" s="58">
        <v>18928.154999999999</v>
      </c>
      <c r="J18" s="58">
        <v>183215.364</v>
      </c>
      <c r="K18" s="59" t="s">
        <v>83</v>
      </c>
    </row>
    <row r="19" spans="1:11" ht="19.149999999999999" customHeight="1" x14ac:dyDescent="0.2">
      <c r="A19" s="57">
        <v>6577.0929999999998</v>
      </c>
      <c r="B19" s="58">
        <v>433917.60200000001</v>
      </c>
      <c r="C19" s="58">
        <v>0</v>
      </c>
      <c r="D19" s="58">
        <v>0</v>
      </c>
      <c r="E19" s="58">
        <v>40.36</v>
      </c>
      <c r="F19" s="58">
        <v>3723.34</v>
      </c>
      <c r="G19" s="58">
        <v>0</v>
      </c>
      <c r="H19" s="58">
        <v>0</v>
      </c>
      <c r="I19" s="58">
        <v>8109.85</v>
      </c>
      <c r="J19" s="58">
        <v>362891.88199999998</v>
      </c>
      <c r="K19" s="59" t="s">
        <v>43</v>
      </c>
    </row>
    <row r="20" spans="1:11" ht="19.149999999999999" customHeight="1" x14ac:dyDescent="0.2">
      <c r="A20" s="57">
        <v>772.96799999999996</v>
      </c>
      <c r="B20" s="58">
        <v>105505.939</v>
      </c>
      <c r="C20" s="58">
        <v>1018.802</v>
      </c>
      <c r="D20" s="58">
        <v>165901.655</v>
      </c>
      <c r="E20" s="58">
        <v>29674.142</v>
      </c>
      <c r="F20" s="58">
        <v>2107219.7069999999</v>
      </c>
      <c r="G20" s="58">
        <v>3185.7179999999998</v>
      </c>
      <c r="H20" s="58">
        <v>322347.08</v>
      </c>
      <c r="I20" s="58">
        <v>11675.824000000001</v>
      </c>
      <c r="J20" s="58">
        <v>1341868.132</v>
      </c>
      <c r="K20" s="59" t="s">
        <v>72</v>
      </c>
    </row>
    <row r="21" spans="1:11" ht="19.149999999999999" customHeight="1" x14ac:dyDescent="0.2">
      <c r="A21" s="57">
        <v>8870.9089999999997</v>
      </c>
      <c r="B21" s="58">
        <v>249911.095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103.125</v>
      </c>
      <c r="J21" s="58">
        <v>66459.28</v>
      </c>
      <c r="K21" s="59" t="s">
        <v>84</v>
      </c>
    </row>
    <row r="22" spans="1:11" ht="19.149999999999999" customHeight="1" x14ac:dyDescent="0.2">
      <c r="A22" s="57">
        <v>1495.133</v>
      </c>
      <c r="B22" s="58">
        <v>176053.04300000001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60" t="s">
        <v>69</v>
      </c>
    </row>
    <row r="23" spans="1:11" ht="19.149999999999999" customHeight="1" x14ac:dyDescent="0.2">
      <c r="A23" s="57">
        <v>80.78</v>
      </c>
      <c r="B23" s="58">
        <v>7654.02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9" t="s">
        <v>44</v>
      </c>
    </row>
    <row r="24" spans="1:11" ht="19.149999999999999" customHeight="1" x14ac:dyDescent="0.2">
      <c r="A24" s="57">
        <v>20139.974999999999</v>
      </c>
      <c r="B24" s="58">
        <v>1452429.983</v>
      </c>
      <c r="C24" s="58">
        <v>148.62</v>
      </c>
      <c r="D24" s="58">
        <v>12726.013000000001</v>
      </c>
      <c r="E24" s="58">
        <v>231.16499999999999</v>
      </c>
      <c r="F24" s="58">
        <v>19163.16</v>
      </c>
      <c r="G24" s="58">
        <v>0</v>
      </c>
      <c r="H24" s="58">
        <v>0</v>
      </c>
      <c r="I24" s="58">
        <v>64611.9</v>
      </c>
      <c r="J24" s="58">
        <v>522576.95299999998</v>
      </c>
      <c r="K24" s="59" t="s">
        <v>39</v>
      </c>
    </row>
    <row r="25" spans="1:11" ht="19.149999999999999" customHeight="1" x14ac:dyDescent="0.2">
      <c r="A25" s="57">
        <v>2263.0439999999999</v>
      </c>
      <c r="B25" s="58">
        <v>494933.45899999997</v>
      </c>
      <c r="C25" s="58">
        <v>0</v>
      </c>
      <c r="D25" s="58">
        <v>0</v>
      </c>
      <c r="E25" s="58">
        <v>0</v>
      </c>
      <c r="F25" s="58">
        <v>0</v>
      </c>
      <c r="G25" s="58">
        <v>32896.019</v>
      </c>
      <c r="H25" s="58">
        <v>4691699.7450000001</v>
      </c>
      <c r="I25" s="58">
        <v>31</v>
      </c>
      <c r="J25" s="58">
        <v>17478.298999999999</v>
      </c>
      <c r="K25" s="59" t="s">
        <v>85</v>
      </c>
    </row>
    <row r="26" spans="1:11" ht="19.149999999999999" customHeight="1" x14ac:dyDescent="0.2">
      <c r="A26" s="57">
        <v>4631.8900000000003</v>
      </c>
      <c r="B26" s="58">
        <v>946742.21</v>
      </c>
      <c r="C26" s="58">
        <v>572.50300000000004</v>
      </c>
      <c r="D26" s="58">
        <v>481015.41499999998</v>
      </c>
      <c r="E26" s="58">
        <v>0</v>
      </c>
      <c r="F26" s="58">
        <v>0</v>
      </c>
      <c r="G26" s="58">
        <v>0</v>
      </c>
      <c r="H26" s="58">
        <v>0</v>
      </c>
      <c r="I26" s="58">
        <v>753.00800000000004</v>
      </c>
      <c r="J26" s="58">
        <v>450573.01799999998</v>
      </c>
      <c r="K26" s="59" t="s">
        <v>86</v>
      </c>
    </row>
    <row r="27" spans="1:11" ht="19.149999999999999" customHeight="1" x14ac:dyDescent="0.2">
      <c r="A27" s="57">
        <v>9807.5110000000004</v>
      </c>
      <c r="B27" s="58">
        <v>661214.348</v>
      </c>
      <c r="C27" s="58">
        <v>0</v>
      </c>
      <c r="D27" s="58">
        <v>0</v>
      </c>
      <c r="E27" s="58">
        <v>0</v>
      </c>
      <c r="F27" s="58">
        <v>0</v>
      </c>
      <c r="G27" s="58">
        <v>251.47200000000001</v>
      </c>
      <c r="H27" s="58">
        <v>82580.009000000005</v>
      </c>
      <c r="I27" s="58">
        <v>1145.4670000000001</v>
      </c>
      <c r="J27" s="58">
        <v>307799.739</v>
      </c>
      <c r="K27" s="59" t="s">
        <v>87</v>
      </c>
    </row>
    <row r="28" spans="1:11" ht="19.149999999999999" customHeight="1" x14ac:dyDescent="0.2">
      <c r="A28" s="57">
        <v>343.68099999999998</v>
      </c>
      <c r="B28" s="58">
        <v>57691.288</v>
      </c>
      <c r="C28" s="58">
        <v>0</v>
      </c>
      <c r="D28" s="58">
        <v>0</v>
      </c>
      <c r="E28" s="58">
        <v>0</v>
      </c>
      <c r="F28" s="58">
        <v>0</v>
      </c>
      <c r="G28" s="58">
        <v>944.48699999999997</v>
      </c>
      <c r="H28" s="58">
        <v>53126.286</v>
      </c>
      <c r="I28" s="58">
        <v>81.844999999999999</v>
      </c>
      <c r="J28" s="58">
        <v>17736.849999999999</v>
      </c>
      <c r="K28" s="59" t="s">
        <v>88</v>
      </c>
    </row>
    <row r="29" spans="1:11" ht="19.149999999999999" customHeight="1" x14ac:dyDescent="0.2">
      <c r="A29" s="57">
        <v>10615.289000000001</v>
      </c>
      <c r="B29" s="58">
        <v>724508.79399999999</v>
      </c>
      <c r="C29" s="58">
        <v>37.265000000000001</v>
      </c>
      <c r="D29" s="58">
        <v>14162.66</v>
      </c>
      <c r="E29" s="58">
        <v>372.49799999999999</v>
      </c>
      <c r="F29" s="58">
        <v>71305.467000000004</v>
      </c>
      <c r="G29" s="58">
        <v>1391.2550000000001</v>
      </c>
      <c r="H29" s="58">
        <v>324435.85399999999</v>
      </c>
      <c r="I29" s="58">
        <v>8228.8559999999998</v>
      </c>
      <c r="J29" s="58">
        <v>882787.02599999995</v>
      </c>
      <c r="K29" s="59" t="s">
        <v>37</v>
      </c>
    </row>
    <row r="30" spans="1:11" ht="19.149999999999999" customHeight="1" x14ac:dyDescent="0.2">
      <c r="A30" s="57">
        <v>5152.9840000000004</v>
      </c>
      <c r="B30" s="58">
        <v>137717.90400000001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9" t="s">
        <v>89</v>
      </c>
    </row>
    <row r="31" spans="1:11" ht="19.149999999999999" customHeight="1" x14ac:dyDescent="0.2">
      <c r="A31" s="57">
        <v>1104.827</v>
      </c>
      <c r="B31" s="58">
        <v>86326.236999999994</v>
      </c>
      <c r="C31" s="58">
        <v>0</v>
      </c>
      <c r="D31" s="58">
        <v>0</v>
      </c>
      <c r="E31" s="58">
        <v>16.34</v>
      </c>
      <c r="F31" s="58">
        <v>792.2</v>
      </c>
      <c r="G31" s="58">
        <v>0</v>
      </c>
      <c r="H31" s="58">
        <v>0</v>
      </c>
      <c r="I31" s="58">
        <v>17.8</v>
      </c>
      <c r="J31" s="58">
        <v>554.54</v>
      </c>
      <c r="K31" s="59" t="s">
        <v>90</v>
      </c>
    </row>
    <row r="32" spans="1:11" ht="19.149999999999999" customHeight="1" x14ac:dyDescent="0.2">
      <c r="A32" s="57">
        <v>75.453000000000003</v>
      </c>
      <c r="B32" s="58">
        <v>10663.251</v>
      </c>
      <c r="C32" s="58">
        <v>0</v>
      </c>
      <c r="D32" s="58">
        <v>0</v>
      </c>
      <c r="E32" s="58">
        <v>0</v>
      </c>
      <c r="F32" s="58">
        <v>0</v>
      </c>
      <c r="G32" s="58">
        <v>316.12400000000002</v>
      </c>
      <c r="H32" s="58">
        <v>177760.02799999999</v>
      </c>
      <c r="I32" s="58">
        <v>536.75199999999995</v>
      </c>
      <c r="J32" s="58">
        <v>57538.345999999998</v>
      </c>
      <c r="K32" s="59" t="s">
        <v>91</v>
      </c>
    </row>
    <row r="33" spans="1:11" ht="19.149999999999999" customHeight="1" x14ac:dyDescent="0.2">
      <c r="A33" s="57">
        <v>1083.796</v>
      </c>
      <c r="B33" s="58">
        <v>46356.292999999998</v>
      </c>
      <c r="C33" s="58">
        <v>0</v>
      </c>
      <c r="D33" s="58">
        <v>0</v>
      </c>
      <c r="E33" s="58">
        <v>612.95000000000005</v>
      </c>
      <c r="F33" s="58">
        <v>36731.264000000003</v>
      </c>
      <c r="G33" s="58">
        <v>0</v>
      </c>
      <c r="H33" s="58">
        <v>0</v>
      </c>
      <c r="I33" s="58">
        <v>125535.192</v>
      </c>
      <c r="J33" s="58">
        <v>6055854.1950000003</v>
      </c>
      <c r="K33" s="59" t="s">
        <v>75</v>
      </c>
    </row>
    <row r="34" spans="1:11" ht="19.149999999999999" customHeight="1" x14ac:dyDescent="0.2">
      <c r="A34" s="57">
        <v>403.45299999999997</v>
      </c>
      <c r="B34" s="58">
        <v>36612.803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79665.440000000002</v>
      </c>
      <c r="J34" s="58">
        <v>2783152.9679999999</v>
      </c>
      <c r="K34" s="59" t="s">
        <v>92</v>
      </c>
    </row>
    <row r="35" spans="1:11" ht="19.149999999999999" customHeight="1" x14ac:dyDescent="0.2">
      <c r="A35" s="57">
        <v>5132.085</v>
      </c>
      <c r="B35" s="58">
        <v>385170.46299999999</v>
      </c>
      <c r="C35" s="58">
        <v>0</v>
      </c>
      <c r="D35" s="58">
        <v>0</v>
      </c>
      <c r="E35" s="58">
        <v>93.6</v>
      </c>
      <c r="F35" s="58">
        <v>7674.0519999999997</v>
      </c>
      <c r="G35" s="58">
        <v>73668.967999999993</v>
      </c>
      <c r="H35" s="58">
        <v>9332659.0580000002</v>
      </c>
      <c r="I35" s="58">
        <v>69.004999999999995</v>
      </c>
      <c r="J35" s="58">
        <v>4712.1379999999999</v>
      </c>
      <c r="K35" s="59" t="s">
        <v>93</v>
      </c>
    </row>
    <row r="36" spans="1:11" ht="19.149999999999999" customHeight="1" x14ac:dyDescent="0.2">
      <c r="A36" s="57">
        <v>81.597999999999999</v>
      </c>
      <c r="B36" s="58">
        <v>9748.4110000000001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135.322</v>
      </c>
      <c r="J36" s="58">
        <v>625658.69499999995</v>
      </c>
      <c r="K36" s="59" t="s">
        <v>94</v>
      </c>
    </row>
    <row r="37" spans="1:11" ht="19.149999999999999" customHeight="1" x14ac:dyDescent="0.2">
      <c r="A37" s="57">
        <v>7903.4040000000005</v>
      </c>
      <c r="B37" s="58">
        <v>310472.658</v>
      </c>
      <c r="C37" s="58">
        <v>203.6</v>
      </c>
      <c r="D37" s="58">
        <v>108822.326</v>
      </c>
      <c r="E37" s="58">
        <v>0</v>
      </c>
      <c r="F37" s="58">
        <v>0</v>
      </c>
      <c r="G37" s="58">
        <v>0</v>
      </c>
      <c r="H37" s="58">
        <v>0</v>
      </c>
      <c r="I37" s="58">
        <v>675.63499999999999</v>
      </c>
      <c r="J37" s="58">
        <v>331018.46799999999</v>
      </c>
      <c r="K37" s="59" t="s">
        <v>95</v>
      </c>
    </row>
    <row r="38" spans="1:11" ht="19.149999999999999" customHeight="1" x14ac:dyDescent="0.2">
      <c r="A38" s="57">
        <v>15868.248</v>
      </c>
      <c r="B38" s="58">
        <v>996536.88699999999</v>
      </c>
      <c r="C38" s="58">
        <v>10308.475</v>
      </c>
      <c r="D38" s="58">
        <v>949358.93900000001</v>
      </c>
      <c r="E38" s="58">
        <v>61716.504999999997</v>
      </c>
      <c r="F38" s="58">
        <v>6693892.0199999996</v>
      </c>
      <c r="G38" s="58">
        <v>48.466000000000001</v>
      </c>
      <c r="H38" s="58">
        <v>21259.234</v>
      </c>
      <c r="I38" s="58">
        <v>155541.49400000001</v>
      </c>
      <c r="J38" s="58">
        <v>6321040.7520000003</v>
      </c>
      <c r="K38" s="59" t="s">
        <v>38</v>
      </c>
    </row>
    <row r="39" spans="1:11" ht="19.149999999999999" customHeight="1" x14ac:dyDescent="0.2">
      <c r="A39" s="57">
        <v>23978.347000000002</v>
      </c>
      <c r="B39" s="58">
        <v>1334941.398</v>
      </c>
      <c r="C39" s="58">
        <v>0</v>
      </c>
      <c r="D39" s="58">
        <v>0</v>
      </c>
      <c r="E39" s="58">
        <v>0</v>
      </c>
      <c r="F39" s="58">
        <v>8748.7999999999993</v>
      </c>
      <c r="G39" s="58">
        <v>0</v>
      </c>
      <c r="H39" s="58">
        <v>0</v>
      </c>
      <c r="I39" s="58">
        <v>581792.63300000003</v>
      </c>
      <c r="J39" s="58">
        <v>14957573.029999999</v>
      </c>
      <c r="K39" s="59" t="s">
        <v>73</v>
      </c>
    </row>
    <row r="40" spans="1:11" ht="19.149999999999999" customHeight="1" thickBot="1" x14ac:dyDescent="0.25">
      <c r="A40" s="57">
        <f t="shared" ref="A40:J40" si="0">A41-SUM(A10:A39)</f>
        <v>18927.853000000003</v>
      </c>
      <c r="B40" s="58">
        <f t="shared" si="0"/>
        <v>1233480.0430000052</v>
      </c>
      <c r="C40" s="58">
        <f t="shared" si="0"/>
        <v>413.8130000000001</v>
      </c>
      <c r="D40" s="58">
        <f t="shared" si="0"/>
        <v>104335.45400000014</v>
      </c>
      <c r="E40" s="58">
        <f t="shared" si="0"/>
        <v>1311.398000000001</v>
      </c>
      <c r="F40" s="58">
        <f t="shared" si="0"/>
        <v>74623.473999999464</v>
      </c>
      <c r="G40" s="58">
        <f t="shared" si="0"/>
        <v>6397.2640000000101</v>
      </c>
      <c r="H40" s="58">
        <f t="shared" si="0"/>
        <v>266078.91699999943</v>
      </c>
      <c r="I40" s="58">
        <f t="shared" si="0"/>
        <v>36805.935000000056</v>
      </c>
      <c r="J40" s="58">
        <f t="shared" si="0"/>
        <v>1642736.6459999979</v>
      </c>
      <c r="K40" s="59" t="s">
        <v>45</v>
      </c>
    </row>
    <row r="41" spans="1:11" s="8" customFormat="1" ht="24" customHeight="1" thickBot="1" x14ac:dyDescent="0.25">
      <c r="A41" s="61">
        <v>256656.386</v>
      </c>
      <c r="B41" s="62">
        <v>15959749.284</v>
      </c>
      <c r="C41" s="62">
        <v>12872.065000000001</v>
      </c>
      <c r="D41" s="62">
        <v>1864174.7320000001</v>
      </c>
      <c r="E41" s="62">
        <v>94732.786999999997</v>
      </c>
      <c r="F41" s="62">
        <v>10673072.522</v>
      </c>
      <c r="G41" s="62">
        <v>122213.774</v>
      </c>
      <c r="H41" s="62">
        <v>16296927.115</v>
      </c>
      <c r="I41" s="62">
        <v>1138966.4410000001</v>
      </c>
      <c r="J41" s="62">
        <v>38342242.354999997</v>
      </c>
      <c r="K41" s="63" t="s">
        <v>21</v>
      </c>
    </row>
    <row r="42" spans="1:11" ht="22.5" customHeigh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5" t="s">
        <v>63</v>
      </c>
    </row>
  </sheetData>
  <mergeCells count="13">
    <mergeCell ref="G7:H7"/>
    <mergeCell ref="I7:J7"/>
    <mergeCell ref="K8:K9"/>
    <mergeCell ref="A2:K2"/>
    <mergeCell ref="A3:K3"/>
    <mergeCell ref="A6:B6"/>
    <mergeCell ref="C6:D6"/>
    <mergeCell ref="E6:F6"/>
    <mergeCell ref="G6:H6"/>
    <mergeCell ref="I6:J6"/>
    <mergeCell ref="K6:K7"/>
    <mergeCell ref="A7:B7"/>
    <mergeCell ref="C7:D7"/>
  </mergeCells>
  <printOptions horizontalCentered="1" gridLinesSet="0"/>
  <pageMargins left="0.157" right="0.157" top="0.3" bottom="0.39370078740157499" header="0.15" footer="0.15"/>
  <pageSetup scale="94" orientation="portrait" horizontalDpi="300" verticalDpi="300" r:id="rId1"/>
  <headerFooter alignWithMargins="0">
    <oddHeader>&amp;C&amp;11-  22  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showGridLines="0" topLeftCell="C31" workbookViewId="0">
      <selection activeCell="K38" sqref="K38"/>
    </sheetView>
  </sheetViews>
  <sheetFormatPr defaultRowHeight="12.75" x14ac:dyDescent="0.2"/>
  <cols>
    <col min="1" max="1" width="18.140625" style="24" customWidth="1"/>
    <col min="2" max="2" width="10.140625" style="13" bestFit="1" customWidth="1"/>
    <col min="3" max="3" width="12.42578125" style="13" bestFit="1" customWidth="1"/>
    <col min="4" max="4" width="8.42578125" style="13" customWidth="1"/>
    <col min="5" max="5" width="9.28515625" style="13" customWidth="1"/>
    <col min="6" max="6" width="7.28515625" style="13" bestFit="1" customWidth="1"/>
    <col min="7" max="7" width="8.28515625" style="13" customWidth="1"/>
    <col min="8" max="8" width="9" style="13" bestFit="1" customWidth="1"/>
    <col min="9" max="9" width="10.140625" style="13" bestFit="1" customWidth="1"/>
    <col min="10" max="10" width="7.85546875" style="13" customWidth="1"/>
    <col min="11" max="11" width="9.42578125" style="13" customWidth="1"/>
    <col min="13" max="13" width="8.140625" style="13" customWidth="1"/>
    <col min="14" max="14" width="10.28515625" style="13" customWidth="1"/>
    <col min="24" max="16384" width="9.140625" style="13"/>
  </cols>
  <sheetData>
    <row r="1" spans="1:23" ht="13.5" customHeight="1" x14ac:dyDescent="0.25">
      <c r="A1" s="26"/>
      <c r="B1" s="9"/>
      <c r="C1" s="10"/>
      <c r="D1" s="11"/>
      <c r="E1" s="9"/>
      <c r="F1" s="3"/>
      <c r="G1" s="9"/>
      <c r="H1" s="12"/>
      <c r="I1" s="9"/>
      <c r="J1" s="9"/>
      <c r="K1" s="9"/>
      <c r="M1" s="9"/>
      <c r="N1" s="9"/>
    </row>
    <row r="2" spans="1:23" ht="18.75" customHeight="1" x14ac:dyDescent="0.2">
      <c r="A2" s="83" t="s">
        <v>108</v>
      </c>
      <c r="B2" s="83"/>
      <c r="C2" s="83"/>
      <c r="D2" s="83"/>
      <c r="E2" s="83"/>
      <c r="F2" s="83"/>
      <c r="G2" s="83"/>
      <c r="H2" s="83"/>
      <c r="I2" s="83"/>
      <c r="J2" s="83"/>
      <c r="K2" s="83"/>
      <c r="M2" s="14"/>
      <c r="N2" s="14"/>
    </row>
    <row r="3" spans="1:23" ht="21" customHeight="1" x14ac:dyDescent="0.2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M3" s="14"/>
      <c r="N3" s="14"/>
    </row>
    <row r="4" spans="1:23" ht="19.5" customHeight="1" x14ac:dyDescent="0.2">
      <c r="A4" s="25"/>
      <c r="B4" s="9"/>
      <c r="C4" s="9"/>
      <c r="D4" s="9"/>
      <c r="E4" s="9"/>
      <c r="F4" s="9"/>
      <c r="G4" s="9"/>
      <c r="H4" s="9"/>
      <c r="I4" s="9"/>
      <c r="J4" s="9"/>
      <c r="K4" s="9"/>
      <c r="M4" s="9"/>
      <c r="N4" s="9"/>
    </row>
    <row r="5" spans="1:23" ht="13.5" customHeight="1" thickBot="1" x14ac:dyDescent="0.25">
      <c r="A5" s="43" t="s">
        <v>64</v>
      </c>
      <c r="B5" s="9"/>
      <c r="C5" s="9"/>
      <c r="D5" s="9"/>
      <c r="E5" s="9"/>
      <c r="F5" s="9"/>
      <c r="G5" s="9"/>
      <c r="H5" s="9"/>
      <c r="I5" s="9"/>
      <c r="J5" s="9"/>
      <c r="K5" s="9"/>
      <c r="M5" s="9"/>
      <c r="N5" s="9"/>
    </row>
    <row r="6" spans="1:23" ht="17.25" customHeight="1" x14ac:dyDescent="0.2">
      <c r="A6" s="44" t="s">
        <v>60</v>
      </c>
      <c r="B6" s="85" t="s">
        <v>23</v>
      </c>
      <c r="C6" s="86"/>
      <c r="D6" s="85" t="s">
        <v>24</v>
      </c>
      <c r="E6" s="86"/>
      <c r="F6" s="85" t="s">
        <v>106</v>
      </c>
      <c r="G6" s="86"/>
      <c r="H6" s="85" t="s">
        <v>46</v>
      </c>
      <c r="I6" s="86"/>
      <c r="J6" s="85" t="s">
        <v>20</v>
      </c>
      <c r="K6" s="87"/>
    </row>
    <row r="7" spans="1:23" s="24" customFormat="1" ht="17.25" customHeight="1" x14ac:dyDescent="0.2">
      <c r="A7" s="45" t="s">
        <v>59</v>
      </c>
      <c r="B7" s="88" t="s">
        <v>25</v>
      </c>
      <c r="C7" s="89"/>
      <c r="D7" s="88" t="s">
        <v>26</v>
      </c>
      <c r="E7" s="89"/>
      <c r="F7" s="88" t="s">
        <v>107</v>
      </c>
      <c r="G7" s="89"/>
      <c r="H7" s="88" t="s">
        <v>47</v>
      </c>
      <c r="I7" s="89"/>
      <c r="J7" s="88" t="s">
        <v>27</v>
      </c>
      <c r="K7" s="90"/>
      <c r="L7" s="25"/>
      <c r="O7" s="25"/>
      <c r="P7" s="25"/>
      <c r="Q7" s="25"/>
      <c r="R7" s="25"/>
      <c r="S7" s="25"/>
      <c r="T7" s="25"/>
      <c r="U7" s="25"/>
      <c r="V7" s="25"/>
      <c r="W7" s="25"/>
    </row>
    <row r="8" spans="1:23" ht="17.25" customHeight="1" x14ac:dyDescent="0.25">
      <c r="A8" s="46" t="s">
        <v>65</v>
      </c>
      <c r="B8" s="39" t="s">
        <v>35</v>
      </c>
      <c r="C8" s="39" t="s">
        <v>34</v>
      </c>
      <c r="D8" s="39" t="s">
        <v>12</v>
      </c>
      <c r="E8" s="39" t="s">
        <v>36</v>
      </c>
      <c r="F8" s="39" t="s">
        <v>12</v>
      </c>
      <c r="G8" s="39" t="s">
        <v>28</v>
      </c>
      <c r="H8" s="39" t="s">
        <v>29</v>
      </c>
      <c r="I8" s="39" t="s">
        <v>13</v>
      </c>
      <c r="J8" s="39" t="s">
        <v>15</v>
      </c>
      <c r="K8" s="40" t="s">
        <v>30</v>
      </c>
    </row>
    <row r="9" spans="1:23" s="24" customFormat="1" ht="17.25" customHeight="1" x14ac:dyDescent="0.2">
      <c r="A9" s="47" t="s">
        <v>66</v>
      </c>
      <c r="B9" s="41" t="s">
        <v>16</v>
      </c>
      <c r="C9" s="41" t="s">
        <v>17</v>
      </c>
      <c r="D9" s="41" t="s">
        <v>16</v>
      </c>
      <c r="E9" s="41" t="s">
        <v>17</v>
      </c>
      <c r="F9" s="41" t="s">
        <v>16</v>
      </c>
      <c r="G9" s="41" t="s">
        <v>17</v>
      </c>
      <c r="H9" s="41" t="s">
        <v>16</v>
      </c>
      <c r="I9" s="41" t="s">
        <v>17</v>
      </c>
      <c r="J9" s="41" t="s">
        <v>16</v>
      </c>
      <c r="K9" s="42" t="s">
        <v>31</v>
      </c>
      <c r="L9" s="25"/>
      <c r="O9" s="25"/>
      <c r="P9" s="25"/>
      <c r="Q9" s="25"/>
      <c r="R9" s="25"/>
      <c r="S9" s="25"/>
      <c r="T9" s="25"/>
      <c r="U9" s="25"/>
      <c r="V9" s="25"/>
      <c r="W9" s="25"/>
    </row>
    <row r="10" spans="1:23" ht="19.149999999999999" customHeight="1" x14ac:dyDescent="0.2">
      <c r="A10" s="33" t="s">
        <v>48</v>
      </c>
      <c r="B10" s="66">
        <v>145449.77100000001</v>
      </c>
      <c r="C10" s="66">
        <v>30161046.522</v>
      </c>
      <c r="D10" s="34">
        <v>42219.019</v>
      </c>
      <c r="E10" s="34">
        <v>4406777.6109999996</v>
      </c>
      <c r="F10" s="34">
        <v>0</v>
      </c>
      <c r="G10" s="34">
        <v>0</v>
      </c>
      <c r="H10" s="34">
        <v>5450.3429999999998</v>
      </c>
      <c r="I10" s="34">
        <v>1715030.2509999999</v>
      </c>
      <c r="J10" s="34">
        <v>88567.982000000004</v>
      </c>
      <c r="K10" s="94">
        <v>23198320.146000002</v>
      </c>
    </row>
    <row r="11" spans="1:23" ht="19.149999999999999" customHeight="1" x14ac:dyDescent="0.2">
      <c r="A11" s="33" t="s">
        <v>96</v>
      </c>
      <c r="B11" s="67">
        <v>93024.784</v>
      </c>
      <c r="C11" s="67">
        <v>2367560.4339999999</v>
      </c>
      <c r="D11" s="35">
        <v>48703.023999999998</v>
      </c>
      <c r="E11" s="35">
        <v>1143838.3419999999</v>
      </c>
      <c r="F11" s="35">
        <v>0</v>
      </c>
      <c r="G11" s="35">
        <v>0</v>
      </c>
      <c r="H11" s="35">
        <v>3468.74</v>
      </c>
      <c r="I11" s="35">
        <v>254682.77299999999</v>
      </c>
      <c r="J11" s="35">
        <v>0</v>
      </c>
      <c r="K11" s="36">
        <v>0</v>
      </c>
    </row>
    <row r="12" spans="1:23" ht="19.149999999999999" customHeight="1" x14ac:dyDescent="0.2">
      <c r="A12" s="33" t="s">
        <v>79</v>
      </c>
      <c r="B12" s="67">
        <v>25162.602999999999</v>
      </c>
      <c r="C12" s="67">
        <v>2593629.105</v>
      </c>
      <c r="D12" s="35">
        <v>11306.091</v>
      </c>
      <c r="E12" s="35">
        <v>1681173.824</v>
      </c>
      <c r="F12" s="35">
        <v>0</v>
      </c>
      <c r="G12" s="35">
        <v>0</v>
      </c>
      <c r="H12" s="35">
        <v>4457.0240000000003</v>
      </c>
      <c r="I12" s="35">
        <v>190565.97500000001</v>
      </c>
      <c r="J12" s="35">
        <v>0</v>
      </c>
      <c r="K12" s="36">
        <v>0</v>
      </c>
    </row>
    <row r="13" spans="1:23" ht="19.149999999999999" customHeight="1" x14ac:dyDescent="0.2">
      <c r="A13" s="33" t="s">
        <v>7</v>
      </c>
      <c r="B13" s="67">
        <v>3947.9749999999999</v>
      </c>
      <c r="C13" s="67">
        <v>1173290.618</v>
      </c>
      <c r="D13" s="35">
        <v>120.599</v>
      </c>
      <c r="E13" s="35">
        <v>15021.755999999999</v>
      </c>
      <c r="F13" s="35">
        <v>0</v>
      </c>
      <c r="G13" s="35">
        <v>0</v>
      </c>
      <c r="H13" s="35">
        <v>0</v>
      </c>
      <c r="I13" s="35">
        <v>0</v>
      </c>
      <c r="J13" s="35">
        <v>1760.4179999999999</v>
      </c>
      <c r="K13" s="36">
        <v>446424.71299999999</v>
      </c>
    </row>
    <row r="14" spans="1:23" ht="19.149999999999999" customHeight="1" x14ac:dyDescent="0.2">
      <c r="A14" s="33" t="s">
        <v>76</v>
      </c>
      <c r="B14" s="67">
        <v>22014.421999999999</v>
      </c>
      <c r="C14" s="67">
        <v>1199557.173</v>
      </c>
      <c r="D14" s="35">
        <v>19816.268</v>
      </c>
      <c r="E14" s="35">
        <v>770036.91700000002</v>
      </c>
      <c r="F14" s="35">
        <v>0</v>
      </c>
      <c r="G14" s="35">
        <v>0</v>
      </c>
      <c r="H14" s="35">
        <v>1173.6690000000001</v>
      </c>
      <c r="I14" s="35">
        <v>221679.98300000001</v>
      </c>
      <c r="J14" s="35">
        <v>0</v>
      </c>
      <c r="K14" s="36">
        <v>0</v>
      </c>
    </row>
    <row r="15" spans="1:23" ht="19.149999999999999" customHeight="1" x14ac:dyDescent="0.2">
      <c r="A15" s="33" t="s">
        <v>49</v>
      </c>
      <c r="B15" s="67">
        <v>189045.04800000001</v>
      </c>
      <c r="C15" s="67">
        <v>15683318.839</v>
      </c>
      <c r="D15" s="35">
        <v>114311.075</v>
      </c>
      <c r="E15" s="95">
        <v>12014594.460000001</v>
      </c>
      <c r="F15" s="35">
        <v>67.228999999999999</v>
      </c>
      <c r="G15" s="35">
        <v>11562.085999999999</v>
      </c>
      <c r="H15" s="35">
        <v>1932.338</v>
      </c>
      <c r="I15" s="35">
        <v>210070.43</v>
      </c>
      <c r="J15" s="35">
        <v>370.28899999999999</v>
      </c>
      <c r="K15" s="36">
        <v>31086.972000000002</v>
      </c>
    </row>
    <row r="16" spans="1:23" ht="19.149999999999999" customHeight="1" x14ac:dyDescent="0.2">
      <c r="A16" s="33" t="s">
        <v>50</v>
      </c>
      <c r="B16" s="67">
        <v>28479.81</v>
      </c>
      <c r="C16" s="67">
        <v>5365419.7620000001</v>
      </c>
      <c r="D16" s="35">
        <v>16867.951000000001</v>
      </c>
      <c r="E16" s="35">
        <v>2920877.8590000002</v>
      </c>
      <c r="F16" s="35">
        <v>0</v>
      </c>
      <c r="G16" s="35">
        <v>0</v>
      </c>
      <c r="H16" s="35">
        <v>594.82500000000005</v>
      </c>
      <c r="I16" s="35">
        <v>44109.764000000003</v>
      </c>
      <c r="J16" s="35">
        <v>202.31800000000001</v>
      </c>
      <c r="K16" s="36">
        <v>51430.472999999998</v>
      </c>
    </row>
    <row r="17" spans="1:11" ht="19.149999999999999" customHeight="1" x14ac:dyDescent="0.2">
      <c r="A17" s="33" t="s">
        <v>56</v>
      </c>
      <c r="B17" s="67">
        <v>71352.483999999997</v>
      </c>
      <c r="C17" s="67">
        <v>5860450.8219999997</v>
      </c>
      <c r="D17" s="35">
        <v>27262.316999999999</v>
      </c>
      <c r="E17" s="35">
        <v>3571593.2390000001</v>
      </c>
      <c r="F17" s="35">
        <v>0</v>
      </c>
      <c r="G17" s="35">
        <v>0</v>
      </c>
      <c r="H17" s="35">
        <v>41034.892</v>
      </c>
      <c r="I17" s="35">
        <v>2021674.6950000001</v>
      </c>
      <c r="J17" s="35">
        <v>2800.6559999999999</v>
      </c>
      <c r="K17" s="36">
        <v>244216.446</v>
      </c>
    </row>
    <row r="18" spans="1:11" ht="19.149999999999999" customHeight="1" x14ac:dyDescent="0.2">
      <c r="A18" s="33" t="s">
        <v>67</v>
      </c>
      <c r="B18" s="67">
        <v>72908.474000000002</v>
      </c>
      <c r="C18" s="67">
        <v>2084273.1340000001</v>
      </c>
      <c r="D18" s="35">
        <v>4365.4889999999996</v>
      </c>
      <c r="E18" s="35">
        <v>367867.50099999999</v>
      </c>
      <c r="F18" s="35">
        <v>0</v>
      </c>
      <c r="G18" s="35">
        <v>0</v>
      </c>
      <c r="H18" s="35">
        <v>35789.574999999997</v>
      </c>
      <c r="I18" s="35">
        <v>600485.42799999996</v>
      </c>
      <c r="J18" s="35">
        <v>0</v>
      </c>
      <c r="K18" s="36">
        <v>0</v>
      </c>
    </row>
    <row r="19" spans="1:11" ht="19.149999999999999" customHeight="1" x14ac:dyDescent="0.2">
      <c r="A19" s="33" t="s">
        <v>54</v>
      </c>
      <c r="B19" s="67">
        <v>22581.011999999999</v>
      </c>
      <c r="C19" s="67">
        <v>1667295.8840000001</v>
      </c>
      <c r="D19" s="35">
        <v>4336.8559999999998</v>
      </c>
      <c r="E19" s="35">
        <v>752335.929</v>
      </c>
      <c r="F19" s="35">
        <v>0</v>
      </c>
      <c r="G19" s="35">
        <v>0</v>
      </c>
      <c r="H19" s="35">
        <v>3516.8530000000001</v>
      </c>
      <c r="I19" s="35">
        <v>114427.13099999999</v>
      </c>
      <c r="J19" s="35">
        <v>0</v>
      </c>
      <c r="K19" s="36">
        <v>0</v>
      </c>
    </row>
    <row r="20" spans="1:11" ht="19.149999999999999" customHeight="1" x14ac:dyDescent="0.2">
      <c r="A20" s="33" t="s">
        <v>97</v>
      </c>
      <c r="B20" s="67">
        <v>89123.074999999997</v>
      </c>
      <c r="C20" s="67">
        <v>8196703.7419999996</v>
      </c>
      <c r="D20" s="35">
        <v>22435.446</v>
      </c>
      <c r="E20" s="35">
        <v>1651915.31</v>
      </c>
      <c r="F20" s="35">
        <v>1484.0509999999999</v>
      </c>
      <c r="G20" s="35">
        <v>196354.288</v>
      </c>
      <c r="H20" s="35">
        <v>15436.008</v>
      </c>
      <c r="I20" s="35">
        <v>1564170.2490000001</v>
      </c>
      <c r="J20" s="35">
        <v>3440.116</v>
      </c>
      <c r="K20" s="36">
        <v>741421.38199999998</v>
      </c>
    </row>
    <row r="21" spans="1:11" ht="19.149999999999999" customHeight="1" x14ac:dyDescent="0.2">
      <c r="A21" s="33" t="s">
        <v>77</v>
      </c>
      <c r="B21" s="67">
        <v>14353.538</v>
      </c>
      <c r="C21" s="67">
        <v>1012127.189</v>
      </c>
      <c r="D21" s="35">
        <v>5346.4560000000001</v>
      </c>
      <c r="E21" s="35">
        <v>694658.81400000001</v>
      </c>
      <c r="F21" s="35">
        <v>0</v>
      </c>
      <c r="G21" s="35">
        <v>0</v>
      </c>
      <c r="H21" s="35">
        <v>33.048000000000002</v>
      </c>
      <c r="I21" s="35">
        <v>1098</v>
      </c>
      <c r="J21" s="35">
        <v>0</v>
      </c>
      <c r="K21" s="36">
        <v>0</v>
      </c>
    </row>
    <row r="22" spans="1:11" ht="19.149999999999999" customHeight="1" x14ac:dyDescent="0.2">
      <c r="A22" s="33" t="s">
        <v>68</v>
      </c>
      <c r="B22" s="67">
        <v>11724.434999999999</v>
      </c>
      <c r="C22" s="67">
        <v>1888373.2560000001</v>
      </c>
      <c r="D22" s="35">
        <v>8871.2690000000002</v>
      </c>
      <c r="E22" s="35">
        <v>1345455.851</v>
      </c>
      <c r="F22" s="35">
        <v>1201.673</v>
      </c>
      <c r="G22" s="35">
        <v>325913.19</v>
      </c>
      <c r="H22" s="35">
        <v>156.36000000000001</v>
      </c>
      <c r="I22" s="35">
        <v>40951.171999999999</v>
      </c>
      <c r="J22" s="35">
        <v>0</v>
      </c>
      <c r="K22" s="36">
        <v>0</v>
      </c>
    </row>
    <row r="23" spans="1:11" ht="19.149999999999999" customHeight="1" x14ac:dyDescent="0.2">
      <c r="A23" s="33" t="s">
        <v>52</v>
      </c>
      <c r="B23" s="67">
        <v>4695.7520000000004</v>
      </c>
      <c r="C23" s="67">
        <v>683796.33100000001</v>
      </c>
      <c r="D23" s="35">
        <v>4372.8370000000004</v>
      </c>
      <c r="E23" s="35">
        <v>651091.43999999994</v>
      </c>
      <c r="F23" s="35">
        <v>0</v>
      </c>
      <c r="G23" s="35">
        <v>0</v>
      </c>
      <c r="H23" s="35">
        <v>17</v>
      </c>
      <c r="I23" s="35">
        <v>620.54200000000003</v>
      </c>
      <c r="J23" s="35">
        <v>225.13499999999999</v>
      </c>
      <c r="K23" s="36">
        <v>24430.329000000002</v>
      </c>
    </row>
    <row r="24" spans="1:11" ht="19.149999999999999" customHeight="1" x14ac:dyDescent="0.2">
      <c r="A24" s="33" t="s">
        <v>53</v>
      </c>
      <c r="B24" s="67">
        <v>103440.107</v>
      </c>
      <c r="C24" s="67">
        <v>4489012.7889999999</v>
      </c>
      <c r="D24" s="35">
        <v>11628.322</v>
      </c>
      <c r="E24" s="35">
        <v>2116155.1230000001</v>
      </c>
      <c r="F24" s="35">
        <v>132.32499999999999</v>
      </c>
      <c r="G24" s="35">
        <v>49188.097999999998</v>
      </c>
      <c r="H24" s="35">
        <v>6510.29</v>
      </c>
      <c r="I24" s="35">
        <v>313931.391</v>
      </c>
      <c r="J24" s="35">
        <v>37.51</v>
      </c>
      <c r="K24" s="36">
        <v>2842.0680000000002</v>
      </c>
    </row>
    <row r="25" spans="1:11" ht="19.149999999999999" customHeight="1" x14ac:dyDescent="0.2">
      <c r="A25" s="33" t="s">
        <v>11</v>
      </c>
      <c r="B25" s="67">
        <v>206965.16800000001</v>
      </c>
      <c r="C25" s="67">
        <v>21565593.728999998</v>
      </c>
      <c r="D25" s="35">
        <v>44460.889000000003</v>
      </c>
      <c r="E25" s="35">
        <v>4453096.6090000002</v>
      </c>
      <c r="F25" s="35">
        <v>704.72299999999996</v>
      </c>
      <c r="G25" s="35">
        <v>319506.80599999998</v>
      </c>
      <c r="H25" s="35">
        <v>10055.986999999999</v>
      </c>
      <c r="I25" s="35">
        <v>1651336.922</v>
      </c>
      <c r="J25" s="35">
        <v>116553.50599999999</v>
      </c>
      <c r="K25" s="36">
        <v>9937541.8890000004</v>
      </c>
    </row>
    <row r="26" spans="1:11" ht="19.149999999999999" customHeight="1" x14ac:dyDescent="0.2">
      <c r="A26" s="33" t="s">
        <v>98</v>
      </c>
      <c r="B26" s="67">
        <v>8889.7610000000004</v>
      </c>
      <c r="C26" s="67">
        <v>3817216.423</v>
      </c>
      <c r="D26" s="35">
        <v>2553.65</v>
      </c>
      <c r="E26" s="35">
        <v>1698562.5360000001</v>
      </c>
      <c r="F26" s="35">
        <v>363.69</v>
      </c>
      <c r="G26" s="35">
        <v>232276.571</v>
      </c>
      <c r="H26" s="35">
        <v>0</v>
      </c>
      <c r="I26" s="35">
        <v>0</v>
      </c>
      <c r="J26" s="35">
        <v>15.02</v>
      </c>
      <c r="K26" s="36">
        <v>8046.6729999999998</v>
      </c>
    </row>
    <row r="27" spans="1:11" ht="19.149999999999999" customHeight="1" x14ac:dyDescent="0.2">
      <c r="A27" s="33" t="s">
        <v>105</v>
      </c>
      <c r="B27" s="67">
        <v>19640.257000000001</v>
      </c>
      <c r="C27" s="67">
        <v>2611640.702</v>
      </c>
      <c r="D27" s="35">
        <v>7345.3450000000003</v>
      </c>
      <c r="E27" s="35">
        <v>1216966.3389999999</v>
      </c>
      <c r="F27" s="35">
        <v>894.61800000000005</v>
      </c>
      <c r="G27" s="35">
        <v>299454.27600000001</v>
      </c>
      <c r="H27" s="35">
        <v>140.239</v>
      </c>
      <c r="I27" s="35">
        <v>21182.291000000001</v>
      </c>
      <c r="J27" s="35">
        <v>55.604999999999997</v>
      </c>
      <c r="K27" s="36">
        <v>22443.7</v>
      </c>
    </row>
    <row r="28" spans="1:11" ht="19.149999999999999" customHeight="1" x14ac:dyDescent="0.2">
      <c r="A28" s="33" t="s">
        <v>6</v>
      </c>
      <c r="B28" s="67">
        <v>35176.565999999999</v>
      </c>
      <c r="C28" s="67">
        <v>3345087.5430000001</v>
      </c>
      <c r="D28" s="35">
        <v>652.32899999999995</v>
      </c>
      <c r="E28" s="35">
        <v>70432.587</v>
      </c>
      <c r="F28" s="35">
        <v>0</v>
      </c>
      <c r="G28" s="35">
        <v>0</v>
      </c>
      <c r="H28" s="35">
        <v>752.35400000000004</v>
      </c>
      <c r="I28" s="35">
        <v>198733.068</v>
      </c>
      <c r="J28" s="35">
        <v>32401.87</v>
      </c>
      <c r="K28" s="36">
        <v>2947367.4640000002</v>
      </c>
    </row>
    <row r="29" spans="1:11" ht="19.149999999999999" customHeight="1" x14ac:dyDescent="0.2">
      <c r="A29" s="33" t="s">
        <v>55</v>
      </c>
      <c r="B29" s="67">
        <v>156532.81</v>
      </c>
      <c r="C29" s="67">
        <v>12097576.634</v>
      </c>
      <c r="D29" s="35">
        <v>112522.773</v>
      </c>
      <c r="E29" s="35">
        <v>6377802.1849999996</v>
      </c>
      <c r="F29" s="35">
        <v>0</v>
      </c>
      <c r="G29" s="35">
        <v>0</v>
      </c>
      <c r="H29" s="35">
        <v>23262.173999999999</v>
      </c>
      <c r="I29" s="35">
        <v>3694426.068</v>
      </c>
      <c r="J29" s="35">
        <v>102.7</v>
      </c>
      <c r="K29" s="36">
        <v>8148.58</v>
      </c>
    </row>
    <row r="30" spans="1:11" ht="19.149999999999999" customHeight="1" x14ac:dyDescent="0.2">
      <c r="A30" s="33" t="s">
        <v>99</v>
      </c>
      <c r="B30" s="67">
        <v>15965.427</v>
      </c>
      <c r="C30" s="67">
        <v>857463.51199999999</v>
      </c>
      <c r="D30" s="35">
        <v>9063.6170000000002</v>
      </c>
      <c r="E30" s="35">
        <v>641239.08700000006</v>
      </c>
      <c r="F30" s="35">
        <v>0</v>
      </c>
      <c r="G30" s="35">
        <v>0</v>
      </c>
      <c r="H30" s="35">
        <v>1715.2380000000001</v>
      </c>
      <c r="I30" s="35">
        <v>68289.991999999998</v>
      </c>
      <c r="J30" s="35">
        <v>33.588000000000001</v>
      </c>
      <c r="K30" s="36">
        <v>10216.529</v>
      </c>
    </row>
    <row r="31" spans="1:11" ht="19.149999999999999" customHeight="1" x14ac:dyDescent="0.2">
      <c r="A31" s="33" t="s">
        <v>100</v>
      </c>
      <c r="B31" s="67">
        <v>7855.116</v>
      </c>
      <c r="C31" s="67">
        <v>1168458.872</v>
      </c>
      <c r="D31" s="35">
        <v>3780.3040000000001</v>
      </c>
      <c r="E31" s="35">
        <v>950628.402</v>
      </c>
      <c r="F31" s="35">
        <v>0</v>
      </c>
      <c r="G31" s="35">
        <v>0</v>
      </c>
      <c r="H31" s="35">
        <v>2935.8449999999998</v>
      </c>
      <c r="I31" s="35">
        <v>130157.493</v>
      </c>
      <c r="J31" s="35">
        <v>0</v>
      </c>
      <c r="K31" s="36">
        <v>0</v>
      </c>
    </row>
    <row r="32" spans="1:11" ht="19.149999999999999" customHeight="1" x14ac:dyDescent="0.2">
      <c r="A32" s="33" t="s">
        <v>101</v>
      </c>
      <c r="B32" s="67">
        <v>6009.1019999999999</v>
      </c>
      <c r="C32" s="67">
        <v>949551.19499999995</v>
      </c>
      <c r="D32" s="35">
        <v>1704.66</v>
      </c>
      <c r="E32" s="35">
        <v>144626.34899999999</v>
      </c>
      <c r="F32" s="35">
        <v>0</v>
      </c>
      <c r="G32" s="35">
        <v>0</v>
      </c>
      <c r="H32" s="35">
        <v>115.65</v>
      </c>
      <c r="I32" s="35">
        <v>20594.508000000002</v>
      </c>
      <c r="J32" s="35">
        <v>3260.4630000000002</v>
      </c>
      <c r="K32" s="36">
        <v>538368.71299999999</v>
      </c>
    </row>
    <row r="33" spans="1:23" ht="19.149999999999999" customHeight="1" x14ac:dyDescent="0.2">
      <c r="A33" s="33" t="s">
        <v>80</v>
      </c>
      <c r="B33" s="67">
        <v>205013.37</v>
      </c>
      <c r="C33" s="67">
        <v>7788117.46</v>
      </c>
      <c r="D33" s="35">
        <v>969.31799999999998</v>
      </c>
      <c r="E33" s="35">
        <v>94913.144</v>
      </c>
      <c r="F33" s="35">
        <v>0</v>
      </c>
      <c r="G33" s="35">
        <v>0</v>
      </c>
      <c r="H33" s="35">
        <v>76781.539000000004</v>
      </c>
      <c r="I33" s="35">
        <v>1541101.834</v>
      </c>
      <c r="J33" s="35">
        <v>30.574999999999999</v>
      </c>
      <c r="K33" s="36">
        <v>13160.73</v>
      </c>
    </row>
    <row r="34" spans="1:23" ht="19.149999999999999" customHeight="1" x14ac:dyDescent="0.2">
      <c r="A34" s="33" t="s">
        <v>102</v>
      </c>
      <c r="B34" s="67">
        <v>177993.05499999999</v>
      </c>
      <c r="C34" s="67">
        <v>5513360.9749999996</v>
      </c>
      <c r="D34" s="35">
        <v>2522.6019999999999</v>
      </c>
      <c r="E34" s="35">
        <v>186389.07399999999</v>
      </c>
      <c r="F34" s="35">
        <v>0</v>
      </c>
      <c r="G34" s="35">
        <v>0</v>
      </c>
      <c r="H34" s="35">
        <v>95301.1</v>
      </c>
      <c r="I34" s="35">
        <v>2503378.5269999998</v>
      </c>
      <c r="J34" s="35">
        <v>100.46</v>
      </c>
      <c r="K34" s="36">
        <v>3827.6030000000001</v>
      </c>
    </row>
    <row r="35" spans="1:23" ht="19.149999999999999" customHeight="1" x14ac:dyDescent="0.2">
      <c r="A35" s="33" t="s">
        <v>51</v>
      </c>
      <c r="B35" s="67">
        <v>377521.91499999998</v>
      </c>
      <c r="C35" s="67">
        <v>36090153.601000004</v>
      </c>
      <c r="D35" s="35">
        <v>56476.830999999998</v>
      </c>
      <c r="E35" s="35">
        <v>4823946.3669999996</v>
      </c>
      <c r="F35" s="35">
        <v>0</v>
      </c>
      <c r="G35" s="35">
        <v>0</v>
      </c>
      <c r="H35" s="35">
        <v>6025.1379999999999</v>
      </c>
      <c r="I35" s="35">
        <v>291899.65999999997</v>
      </c>
      <c r="J35" s="35">
        <v>236056.288</v>
      </c>
      <c r="K35" s="93">
        <v>21244091.863000002</v>
      </c>
    </row>
    <row r="36" spans="1:23" ht="19.149999999999999" customHeight="1" x14ac:dyDescent="0.2">
      <c r="A36" s="33" t="s">
        <v>103</v>
      </c>
      <c r="B36" s="67">
        <v>3309.4229999999998</v>
      </c>
      <c r="C36" s="67">
        <v>817951.93200000003</v>
      </c>
      <c r="D36" s="35">
        <v>2944.9029999999998</v>
      </c>
      <c r="E36" s="35">
        <v>146598.34599999999</v>
      </c>
      <c r="F36" s="35">
        <v>0</v>
      </c>
      <c r="G36" s="35">
        <v>0</v>
      </c>
      <c r="H36" s="35">
        <v>147.6</v>
      </c>
      <c r="I36" s="35">
        <v>35946.480000000003</v>
      </c>
      <c r="J36" s="35">
        <v>0</v>
      </c>
      <c r="K36" s="36">
        <v>0</v>
      </c>
    </row>
    <row r="37" spans="1:23" ht="19.149999999999999" customHeight="1" x14ac:dyDescent="0.2">
      <c r="A37" s="33" t="s">
        <v>104</v>
      </c>
      <c r="B37" s="67">
        <v>16068.612999999999</v>
      </c>
      <c r="C37" s="67">
        <v>2016403.8640000001</v>
      </c>
      <c r="D37" s="35">
        <v>6045.4549999999999</v>
      </c>
      <c r="E37" s="35">
        <v>670705.61600000004</v>
      </c>
      <c r="F37" s="35">
        <v>1121.8150000000001</v>
      </c>
      <c r="G37" s="35">
        <v>586005.60699999996</v>
      </c>
      <c r="H37" s="35">
        <v>118.70399999999999</v>
      </c>
      <c r="I37" s="35">
        <v>9379.1890000000003</v>
      </c>
      <c r="J37" s="35">
        <v>0</v>
      </c>
      <c r="K37" s="36">
        <v>0</v>
      </c>
    </row>
    <row r="38" spans="1:23" ht="19.149999999999999" customHeight="1" x14ac:dyDescent="0.2">
      <c r="A38" s="33" t="s">
        <v>10</v>
      </c>
      <c r="B38" s="67">
        <v>350251.59299999999</v>
      </c>
      <c r="C38" s="67">
        <v>23813241.653999999</v>
      </c>
      <c r="D38" s="35">
        <v>71782.698000000004</v>
      </c>
      <c r="E38" s="35">
        <v>4802541.074</v>
      </c>
      <c r="F38" s="35">
        <v>91.22</v>
      </c>
      <c r="G38" s="35">
        <v>30319.3</v>
      </c>
      <c r="H38" s="35">
        <v>26762.335999999999</v>
      </c>
      <c r="I38" s="35">
        <v>2567526.9580000001</v>
      </c>
      <c r="J38" s="35">
        <v>8132.1509999999998</v>
      </c>
      <c r="K38" s="36">
        <v>1430766.49</v>
      </c>
    </row>
    <row r="39" spans="1:23" ht="19.149999999999999" customHeight="1" x14ac:dyDescent="0.2">
      <c r="A39" s="33" t="s">
        <v>78</v>
      </c>
      <c r="B39" s="67">
        <v>1231854.7760000001</v>
      </c>
      <c r="C39" s="67">
        <v>32084423.245999999</v>
      </c>
      <c r="D39" s="35">
        <v>8191.0929999999998</v>
      </c>
      <c r="E39" s="35">
        <v>469441.76299999998</v>
      </c>
      <c r="F39" s="35">
        <v>0</v>
      </c>
      <c r="G39" s="35">
        <v>0</v>
      </c>
      <c r="H39" s="35">
        <v>617688.64300000004</v>
      </c>
      <c r="I39" s="35">
        <v>15280365.859999999</v>
      </c>
      <c r="J39" s="35">
        <v>204.06</v>
      </c>
      <c r="K39" s="36">
        <v>33352.394999999997</v>
      </c>
    </row>
    <row r="40" spans="1:23" ht="19.149999999999999" customHeight="1" thickBot="1" x14ac:dyDescent="0.25">
      <c r="A40" s="33" t="s">
        <v>26</v>
      </c>
      <c r="B40" s="68">
        <f>B41-SUM(B10:B39)</f>
        <v>148213.28200000059</v>
      </c>
      <c r="C40" s="67">
        <f t="shared" ref="C40:K40" si="0">C41-SUM(C10:C39)</f>
        <v>9876119.8900000155</v>
      </c>
      <c r="D40" s="35">
        <f t="shared" si="0"/>
        <v>57436.081000000122</v>
      </c>
      <c r="E40" s="35">
        <f t="shared" si="0"/>
        <v>4812378.5190000013</v>
      </c>
      <c r="F40" s="35">
        <f t="shared" si="0"/>
        <v>36.600000000000364</v>
      </c>
      <c r="G40" s="35">
        <f t="shared" si="0"/>
        <v>16349.320000000065</v>
      </c>
      <c r="H40" s="35">
        <f t="shared" si="0"/>
        <v>22381.733999999939</v>
      </c>
      <c r="I40" s="35">
        <f t="shared" si="0"/>
        <v>1114102.5049999952</v>
      </c>
      <c r="J40" s="35">
        <f t="shared" si="0"/>
        <v>4502.6040000000503</v>
      </c>
      <c r="K40" s="36">
        <f t="shared" si="0"/>
        <v>612035.01199999452</v>
      </c>
    </row>
    <row r="41" spans="1:23" s="15" customFormat="1" ht="24" customHeight="1" thickBot="1" x14ac:dyDescent="0.25">
      <c r="A41" s="37" t="s">
        <v>32</v>
      </c>
      <c r="B41" s="69">
        <v>3864563.5240000002</v>
      </c>
      <c r="C41" s="69">
        <v>248838216.83199999</v>
      </c>
      <c r="D41" s="38">
        <v>730415.56700000004</v>
      </c>
      <c r="E41" s="91">
        <v>65663661.972999997</v>
      </c>
      <c r="F41" s="38">
        <v>6097.9440000000004</v>
      </c>
      <c r="G41" s="91">
        <v>2066929.5419999999</v>
      </c>
      <c r="H41" s="38">
        <v>1003755.246</v>
      </c>
      <c r="I41" s="38">
        <v>36421919.138999999</v>
      </c>
      <c r="J41" s="38">
        <v>498853.31400000001</v>
      </c>
      <c r="K41" s="92">
        <v>61549540.170000002</v>
      </c>
      <c r="L41"/>
    </row>
    <row r="42" spans="1:23" s="29" customFormat="1" ht="27" customHeight="1" x14ac:dyDescent="0.2">
      <c r="A42" s="30" t="s">
        <v>62</v>
      </c>
      <c r="B42" s="31"/>
      <c r="L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ht="22.5" customHeight="1" x14ac:dyDescent="0.2">
      <c r="B43" s="17"/>
      <c r="C43" s="17"/>
      <c r="D43" s="16"/>
      <c r="E43" s="16"/>
    </row>
    <row r="44" spans="1:23" ht="15" customHeight="1" x14ac:dyDescent="0.2">
      <c r="D44" s="17"/>
      <c r="E44" s="17"/>
    </row>
    <row r="48" spans="1:23" x14ac:dyDescent="0.2">
      <c r="B48" s="20"/>
      <c r="C48" s="20"/>
    </row>
    <row r="51" spans="5:5" x14ac:dyDescent="0.2">
      <c r="E51" s="18"/>
    </row>
  </sheetData>
  <mergeCells count="12">
    <mergeCell ref="B7:C7"/>
    <mergeCell ref="D7:E7"/>
    <mergeCell ref="F7:G7"/>
    <mergeCell ref="H7:I7"/>
    <mergeCell ref="J7:K7"/>
    <mergeCell ref="A2:K2"/>
    <mergeCell ref="A3:K3"/>
    <mergeCell ref="B6:C6"/>
    <mergeCell ref="D6:E6"/>
    <mergeCell ref="F6:G6"/>
    <mergeCell ref="H6:I6"/>
    <mergeCell ref="J6:K6"/>
  </mergeCells>
  <printOptions horizontalCentered="1" gridLinesSet="0"/>
  <pageMargins left="0" right="0" top="0.31496062992125984" bottom="0.39370078740157483" header="0.15748031496062992" footer="0.15748031496062992"/>
  <pageSetup scale="94" firstPageNumber="11" orientation="portrait" horizontalDpi="300" verticalDpi="300" r:id="rId1"/>
  <headerFooter alignWithMargins="0">
    <oddHeader>&amp;C&amp;11- 23 -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جدول 4</vt:lpstr>
      <vt:lpstr>جدول 4(1)</vt:lpstr>
      <vt:lpstr>'جدول 4'!Print_Area</vt:lpstr>
      <vt:lpstr>'جدول 4(1)'!Print_Area</vt:lpstr>
    </vt:vector>
  </TitlesOfParts>
  <Company>C B 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Ahlam Al-Salem</dc:creator>
  <cp:lastModifiedBy>f2t5</cp:lastModifiedBy>
  <cp:lastPrinted>2014-03-05T07:39:47Z</cp:lastPrinted>
  <dcterms:created xsi:type="dcterms:W3CDTF">2003-06-29T09:20:19Z</dcterms:created>
  <dcterms:modified xsi:type="dcterms:W3CDTF">2014-03-05T07:39:51Z</dcterms:modified>
</cp:coreProperties>
</file>